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04_Package-1_Consultants for Architecture Works/05_Errata/"/>
    </mc:Choice>
  </mc:AlternateContent>
  <xr:revisionPtr revIDLastSave="9" documentId="13_ncr:1_{A03C1021-2670-48F5-8412-D3EF132DD2C1}" xr6:coauthVersionLast="47" xr6:coauthVersionMax="47" xr10:uidLastSave="{F4037109-51D5-49E2-B5DB-300EE1C6D35E}"/>
  <workbookProtection workbookAlgorithmName="SHA-512" workbookHashValue="aUkHR2h66mh3PnQcgp+L/vAqbql/yXWLrT3kyGKwsYqsrOYL8CltP747S5+ZzRzwu1EtjXFwLxIn7ZxGc9g0AA==" workbookSaltValue="T5IVVql/tGyfSbdrY0+tAg==" workbookSpinCount="100000" lockStructure="1"/>
  <bookViews>
    <workbookView xWindow="-120" yWindow="-120" windowWidth="29040" windowHeight="15720" tabRatio="804" firstSheet="1" activeTab="7" xr2:uid="{00000000-000D-0000-FFFF-FFFF00000000}"/>
  </bookViews>
  <sheets>
    <sheet name="Basic" sheetId="1" state="hidden" r:id="rId1"/>
    <sheet name="Cover" sheetId="2" r:id="rId2"/>
    <sheet name="Instructions" sheetId="3" r:id="rId3"/>
    <sheet name="Names of Bidder" sheetId="4" r:id="rId4"/>
    <sheet name="my rough Sheet" sheetId="5" state="hidden" r:id="rId5"/>
    <sheet name="Sch-1" sheetId="6" r:id="rId6"/>
    <sheet name="GD" sheetId="7" state="hidden" r:id="rId7"/>
    <sheet name="Bid Form 2nd Envelope" sheetId="8" r:id="rId8"/>
    <sheet name="Q &amp; C" sheetId="9" state="hidden" r:id="rId9"/>
    <sheet name="T &amp; D" sheetId="10" state="hidden" r:id="rId10"/>
    <sheet name="N to W" sheetId="11" state="hidden" r:id="rId11"/>
    <sheet name="Sheet1" sheetId="12" state="hidden" r:id="rId12"/>
    <sheet name="Sheet2" sheetId="13" state="hidden" r:id="rId13"/>
    <sheet name="Sheet3" sheetId="14" state="hidden" r:id="rId14"/>
  </sheets>
  <externalReferences>
    <externalReference r:id="rId15"/>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5" hidden="1">'Sch-1'!#REF!</definedName>
    <definedName name="ab">#REF!</definedName>
    <definedName name="BL2AAA">'[1]Attach QR'!$J$768</definedName>
    <definedName name="BL2BBB">'[1]Attach QR'!$K$768</definedName>
    <definedName name="BL2CCC">'[1]Attach QR'!$L$768</definedName>
    <definedName name="BL3AAA">'[1]Attach QR'!$J$771</definedName>
    <definedName name="BL3BBB">'[1]Attach QR'!$K$771</definedName>
    <definedName name="BL3CCC">'[1]Attach QR'!$L$771</definedName>
    <definedName name="BL4AAA">'[1]Attach QR'!$J$774</definedName>
    <definedName name="BL4BBB">'[1]Attach QR'!$K$774</definedName>
    <definedName name="BL4CCC">'[1]Attach QR'!$L$774</definedName>
    <definedName name="BL5AAA">'[1]Attach QR'!$J$777</definedName>
    <definedName name="BL5BBB">'[1]Attach QR'!$K$777</definedName>
    <definedName name="BL5CCC">'[1]Attach QR'!$L$777</definedName>
    <definedName name="CAPA111">'[1]Attach QR'!$F$486</definedName>
    <definedName name="CAPA222">'[1]Attach QR'!$I$486</definedName>
    <definedName name="CAPA333">'[1]Attach QR'!$G$637</definedName>
    <definedName name="CAPA444">'[1]Attach QR'!$I$637</definedName>
    <definedName name="CAPA777">'[1]Attach QR'!$D$486</definedName>
    <definedName name="logo1">"Picture 7"</definedName>
    <definedName name="MANU111">'[1]Attach QR'!$H$330</definedName>
    <definedName name="MANU222">'[1]Attach QR'!$H$399</definedName>
    <definedName name="MANU333">'[1]Attach QR'!$G$541</definedName>
    <definedName name="MANU444">'[1]Attach QR'!$I$541</definedName>
    <definedName name="MANU555">'[1]Attach QR'!$E$541</definedName>
    <definedName name="PATH333">'[1]Attach QR'!$G$243</definedName>
    <definedName name="PATH444">'[1]Attach QR'!$I$243</definedName>
    <definedName name="PATHJV3">'[1]Attach QR'!$I$61</definedName>
    <definedName name="PATHJV33">'[1]Attach QR'!$G$61</definedName>
    <definedName name="PATHJV333">'[1]Attach QR'!$E$61</definedName>
    <definedName name="PATHJVPR111">'[1]Attach QR'!$K$765</definedName>
    <definedName name="PATHJVPR222">'[1]Attach QR'!$L$765</definedName>
    <definedName name="PATHLA3">'[1]Attach QR'!$D$637</definedName>
    <definedName name="PATHLP3">'[1]Attach QR'!$J$765</definedName>
    <definedName name="_xlnm.Print_Area" localSheetId="7">'Bid Form 2nd Envelope'!$A$1:$F$33</definedName>
    <definedName name="_xlnm.Print_Area" localSheetId="6">GD!$A$1:$E$25</definedName>
    <definedName name="_xlnm.Print_Area" localSheetId="2">Instructions!$A$1:$C$27</definedName>
    <definedName name="_xlnm.Print_Area" localSheetId="3">'Names of Bidder'!$B$1:$G$29</definedName>
    <definedName name="_xlnm.Print_Area" localSheetId="8">'Q &amp; C'!$A$1:$F$43</definedName>
    <definedName name="_xlnm.Print_Area" localSheetId="5">'Sch-1'!$A$1:$G$45</definedName>
    <definedName name="_xlnm.Print_Area" localSheetId="9">'T &amp; D'!$A$1:$E$12</definedName>
    <definedName name="_xlnm.Print_Titles" localSheetId="6">GD!#REF!</definedName>
    <definedName name="_xlnm.Print_Titles" localSheetId="5">'Sch-1'!$13:$15</definedName>
    <definedName name="_xlnm.Recorder">#REF!</definedName>
    <definedName name="TEST">#REF!</definedName>
    <definedName name="Z_01ACF2E1_8E61_4459_ABC1_B6C183DEED61_.wvu.PrintArea" localSheetId="7" hidden="1">'Bid Form 2nd Envelope'!$A$1:$F$34</definedName>
    <definedName name="Z_01ACF2E1_8E61_4459_ABC1_B6C183DEED61_.wvu.PrintArea" localSheetId="6" hidden="1">GD!$A$1:$G$28</definedName>
    <definedName name="Z_01ACF2E1_8E61_4459_ABC1_B6C183DEED61_.wvu.PrintArea" localSheetId="3" hidden="1">'Names of Bidder'!$B$1:$E$26</definedName>
    <definedName name="Z_01ACF2E1_8E61_4459_ABC1_B6C183DEED61_.wvu.PrintArea" localSheetId="5" hidden="1">'Sch-1'!$A$1:$G$16</definedName>
    <definedName name="Z_01ACF2E1_8E61_4459_ABC1_B6C183DEED61_.wvu.PrintTitles" localSheetId="6" hidden="1">GD!#REF!</definedName>
    <definedName name="Z_01ACF2E1_8E61_4459_ABC1_B6C183DEED61_.wvu.PrintTitles" localSheetId="5" hidden="1">'Sch-1'!$13:$15</definedName>
    <definedName name="Z_091A6405_72DB_46E0_B81A_EC53A5C58396_.wvu.Cols" localSheetId="6" hidden="1">GD!$AD:$AJ</definedName>
    <definedName name="Z_091A6405_72DB_46E0_B81A_EC53A5C58396_.wvu.Cols" localSheetId="3" hidden="1">'Names of Bidder'!$L:$L</definedName>
    <definedName name="Z_091A6405_72DB_46E0_B81A_EC53A5C58396_.wvu.Cols" localSheetId="5" hidden="1">'Sch-1'!$I:$I</definedName>
    <definedName name="Z_091A6405_72DB_46E0_B81A_EC53A5C58396_.wvu.FilterData" localSheetId="5" hidden="1">'Sch-1'!#REF!</definedName>
    <definedName name="Z_091A6405_72DB_46E0_B81A_EC53A5C58396_.wvu.PrintArea" localSheetId="7" hidden="1">'Bid Form 2nd Envelope'!$A$1:$F$34</definedName>
    <definedName name="Z_091A6405_72DB_46E0_B81A_EC53A5C58396_.wvu.PrintArea" localSheetId="6" hidden="1">GD!$A$1:$G$28</definedName>
    <definedName name="Z_091A6405_72DB_46E0_B81A_EC53A5C58396_.wvu.PrintArea" localSheetId="2" hidden="1">Instructions!$A$1:$C$27</definedName>
    <definedName name="Z_091A6405_72DB_46E0_B81A_EC53A5C58396_.wvu.PrintArea" localSheetId="3" hidden="1">'Names of Bidder'!$B$1:$E$26</definedName>
    <definedName name="Z_091A6405_72DB_46E0_B81A_EC53A5C58396_.wvu.PrintArea" localSheetId="8" hidden="1">'Q &amp; C'!$A$1:$F$43</definedName>
    <definedName name="Z_091A6405_72DB_46E0_B81A_EC53A5C58396_.wvu.PrintArea" localSheetId="5" hidden="1">'Sch-1'!$A$1:$G$16</definedName>
    <definedName name="Z_091A6405_72DB_46E0_B81A_EC53A5C58396_.wvu.PrintArea" localSheetId="9" hidden="1">'T &amp; D'!$A$1:$E$12</definedName>
    <definedName name="Z_091A6405_72DB_46E0_B81A_EC53A5C58396_.wvu.PrintTitles" localSheetId="6" hidden="1">GD!#REF!</definedName>
    <definedName name="Z_091A6405_72DB_46E0_B81A_EC53A5C58396_.wvu.PrintTitles" localSheetId="5" hidden="1">'Sch-1'!$13:$15</definedName>
    <definedName name="Z_091A6405_72DB_46E0_B81A_EC53A5C58396_.wvu.Rows" localSheetId="1" hidden="1">Cover!$7:$7</definedName>
    <definedName name="Z_091A6405_72DB_46E0_B81A_EC53A5C58396_.wvu.Rows" localSheetId="6" hidden="1">GD!$104:$222</definedName>
    <definedName name="Z_14D7F02E_BCCA_4517_ABC7_537FF4AEB67A_.wvu.Cols" localSheetId="6" hidden="1">GD!$AD:$AJ</definedName>
    <definedName name="Z_14D7F02E_BCCA_4517_ABC7_537FF4AEB67A_.wvu.FilterData" localSheetId="5" hidden="1">'Sch-1'!#REF!</definedName>
    <definedName name="Z_14D7F02E_BCCA_4517_ABC7_537FF4AEB67A_.wvu.PrintArea" localSheetId="7" hidden="1">'Bid Form 2nd Envelope'!$A$1:$F$34</definedName>
    <definedName name="Z_14D7F02E_BCCA_4517_ABC7_537FF4AEB67A_.wvu.PrintArea" localSheetId="6" hidden="1">GD!$A$1:$G$28</definedName>
    <definedName name="Z_14D7F02E_BCCA_4517_ABC7_537FF4AEB67A_.wvu.PrintArea" localSheetId="2" hidden="1">Instructions!$A$1:$C$27</definedName>
    <definedName name="Z_14D7F02E_BCCA_4517_ABC7_537FF4AEB67A_.wvu.PrintArea" localSheetId="3" hidden="1">'Names of Bidder'!$B$1:$E$26</definedName>
    <definedName name="Z_14D7F02E_BCCA_4517_ABC7_537FF4AEB67A_.wvu.PrintArea" localSheetId="5" hidden="1">'Sch-1'!$A$1:$G$16</definedName>
    <definedName name="Z_14D7F02E_BCCA_4517_ABC7_537FF4AEB67A_.wvu.PrintTitles" localSheetId="6" hidden="1">GD!#REF!</definedName>
    <definedName name="Z_14D7F02E_BCCA_4517_ABC7_537FF4AEB67A_.wvu.PrintTitles" localSheetId="5" hidden="1">'Sch-1'!$13:$15</definedName>
    <definedName name="Z_14D7F02E_BCCA_4517_ABC7_537FF4AEB67A_.wvu.Rows" localSheetId="6" hidden="1">GD!$104:$222</definedName>
    <definedName name="Z_1D2CF4CA_9344_481B_8B12_F52C16DEC778_.wvu.Cols" localSheetId="7" hidden="1">'Bid Form 2nd Envelope'!$Y:$AJ</definedName>
    <definedName name="Z_1D2CF4CA_9344_481B_8B12_F52C16DEC778_.wvu.Cols" localSheetId="6" hidden="1">GD!$D:$D,GD!$F:$G,GD!$AD:$AJ</definedName>
    <definedName name="Z_1D2CF4CA_9344_481B_8B12_F52C16DEC778_.wvu.Cols" localSheetId="3" hidden="1">'Names of Bidder'!$L:$L</definedName>
    <definedName name="Z_1D2CF4CA_9344_481B_8B12_F52C16DEC778_.wvu.Cols" localSheetId="5" hidden="1">'Sch-1'!$I:$I,'Sch-1'!$R:$X</definedName>
    <definedName name="Z_1D2CF4CA_9344_481B_8B12_F52C16DEC778_.wvu.PrintArea" localSheetId="7" hidden="1">'Bid Form 2nd Envelope'!$A$1:$F$33</definedName>
    <definedName name="Z_1D2CF4CA_9344_481B_8B12_F52C16DEC778_.wvu.PrintArea" localSheetId="6" hidden="1">GD!$A$1:$E$25</definedName>
    <definedName name="Z_1D2CF4CA_9344_481B_8B12_F52C16DEC778_.wvu.PrintArea" localSheetId="2" hidden="1">Instructions!$A$1:$C$27</definedName>
    <definedName name="Z_1D2CF4CA_9344_481B_8B12_F52C16DEC778_.wvu.PrintArea" localSheetId="3" hidden="1">'Names of Bidder'!$B$1:$G$29</definedName>
    <definedName name="Z_1D2CF4CA_9344_481B_8B12_F52C16DEC778_.wvu.PrintArea" localSheetId="8" hidden="1">'Q &amp; C'!$A$1:$F$43</definedName>
    <definedName name="Z_1D2CF4CA_9344_481B_8B12_F52C16DEC778_.wvu.PrintArea" localSheetId="5" hidden="1">'Sch-1'!$A$1:$G$45</definedName>
    <definedName name="Z_1D2CF4CA_9344_481B_8B12_F52C16DEC778_.wvu.PrintArea" localSheetId="9" hidden="1">'T &amp; D'!$A$1:$E$12</definedName>
    <definedName name="Z_1D2CF4CA_9344_481B_8B12_F52C16DEC778_.wvu.PrintTitles" localSheetId="5" hidden="1">'Sch-1'!$13:$15</definedName>
    <definedName name="Z_1D2CF4CA_9344_481B_8B12_F52C16DEC778_.wvu.Rows" localSheetId="1" hidden="1">Cover!$5:$5,Cover!$7:$7</definedName>
    <definedName name="Z_1D2CF4CA_9344_481B_8B12_F52C16DEC778_.wvu.Rows" localSheetId="6" hidden="1">GD!$104:$222</definedName>
    <definedName name="Z_1D2CF4CA_9344_481B_8B12_F52C16DEC778_.wvu.Rows" localSheetId="3" hidden="1">'Names of Bidder'!$6:$7,'Names of Bidder'!$14:$23</definedName>
    <definedName name="Z_27A45B7A_04F2_4516_B80B_5ED0825D4ED3_.wvu.Cols" localSheetId="6" hidden="1">GD!$AD:$AJ</definedName>
    <definedName name="Z_27A45B7A_04F2_4516_B80B_5ED0825D4ED3_.wvu.Cols" localSheetId="3" hidden="1">'Names of Bidder'!$L:$L</definedName>
    <definedName name="Z_27A45B7A_04F2_4516_B80B_5ED0825D4ED3_.wvu.Cols" localSheetId="5" hidden="1">'Sch-1'!$I:$I</definedName>
    <definedName name="Z_27A45B7A_04F2_4516_B80B_5ED0825D4ED3_.wvu.FilterData" localSheetId="5" hidden="1">'Sch-1'!#REF!</definedName>
    <definedName name="Z_27A45B7A_04F2_4516_B80B_5ED0825D4ED3_.wvu.PrintArea" localSheetId="7" hidden="1">'Bid Form 2nd Envelope'!$A$1:$F$34</definedName>
    <definedName name="Z_27A45B7A_04F2_4516_B80B_5ED0825D4ED3_.wvu.PrintArea" localSheetId="6" hidden="1">GD!$A$1:$G$28</definedName>
    <definedName name="Z_27A45B7A_04F2_4516_B80B_5ED0825D4ED3_.wvu.PrintArea" localSheetId="2" hidden="1">Instructions!$A$1:$C$27</definedName>
    <definedName name="Z_27A45B7A_04F2_4516_B80B_5ED0825D4ED3_.wvu.PrintArea" localSheetId="3" hidden="1">'Names of Bidder'!$B$1:$E$26</definedName>
    <definedName name="Z_27A45B7A_04F2_4516_B80B_5ED0825D4ED3_.wvu.PrintArea" localSheetId="8" hidden="1">'Q &amp; C'!$A$1:$F$43</definedName>
    <definedName name="Z_27A45B7A_04F2_4516_B80B_5ED0825D4ED3_.wvu.PrintArea" localSheetId="5" hidden="1">'Sch-1'!$A$1:$G$16</definedName>
    <definedName name="Z_27A45B7A_04F2_4516_B80B_5ED0825D4ED3_.wvu.PrintArea" localSheetId="9" hidden="1">'T &amp; D'!$A$1:$E$12</definedName>
    <definedName name="Z_27A45B7A_04F2_4516_B80B_5ED0825D4ED3_.wvu.PrintTitles" localSheetId="6" hidden="1">GD!#REF!</definedName>
    <definedName name="Z_27A45B7A_04F2_4516_B80B_5ED0825D4ED3_.wvu.PrintTitles" localSheetId="5" hidden="1">'Sch-1'!$13:$15</definedName>
    <definedName name="Z_27A45B7A_04F2_4516_B80B_5ED0825D4ED3_.wvu.Rows" localSheetId="1" hidden="1">Cover!$7:$7</definedName>
    <definedName name="Z_27A45B7A_04F2_4516_B80B_5ED0825D4ED3_.wvu.Rows" localSheetId="6" hidden="1">GD!$104:$222</definedName>
    <definedName name="Z_2C4949DA_662F_4402_8769_A79A8D004FB5_.wvu.Cols" localSheetId="6" hidden="1">GD!$D:$D,GD!$F:$G,GD!$AD:$AJ</definedName>
    <definedName name="Z_2C4949DA_662F_4402_8769_A79A8D004FB5_.wvu.Cols" localSheetId="3" hidden="1">'Names of Bidder'!$L:$L</definedName>
    <definedName name="Z_2C4949DA_662F_4402_8769_A79A8D004FB5_.wvu.Cols" localSheetId="5" hidden="1">'Sch-1'!$H:$H,'Sch-1'!$J:$J,'Sch-1'!$R:$X</definedName>
    <definedName name="Z_2C4949DA_662F_4402_8769_A79A8D004FB5_.wvu.FilterData" localSheetId="5" hidden="1">'Sch-1'!#REF!</definedName>
    <definedName name="Z_2C4949DA_662F_4402_8769_A79A8D004FB5_.wvu.PrintArea" localSheetId="7" hidden="1">'Bid Form 2nd Envelope'!$A$1:$F$34</definedName>
    <definedName name="Z_2C4949DA_662F_4402_8769_A79A8D004FB5_.wvu.PrintArea" localSheetId="6" hidden="1">GD!$A$1:$E$25</definedName>
    <definedName name="Z_2C4949DA_662F_4402_8769_A79A8D004FB5_.wvu.PrintArea" localSheetId="2" hidden="1">Instructions!$A$1:$C$27</definedName>
    <definedName name="Z_2C4949DA_662F_4402_8769_A79A8D004FB5_.wvu.PrintArea" localSheetId="3" hidden="1">'Names of Bidder'!$B$1:$G$29</definedName>
    <definedName name="Z_2C4949DA_662F_4402_8769_A79A8D004FB5_.wvu.PrintArea" localSheetId="8" hidden="1">'Q &amp; C'!$A$1:$F$43</definedName>
    <definedName name="Z_2C4949DA_662F_4402_8769_A79A8D004FB5_.wvu.PrintArea" localSheetId="5" hidden="1">'Sch-1'!$A$1:$G$45</definedName>
    <definedName name="Z_2C4949DA_662F_4402_8769_A79A8D004FB5_.wvu.PrintArea" localSheetId="9" hidden="1">'T &amp; D'!$A$1:$E$12</definedName>
    <definedName name="Z_2C4949DA_662F_4402_8769_A79A8D004FB5_.wvu.PrintTitles" localSheetId="5" hidden="1">'Sch-1'!$13:$15</definedName>
    <definedName name="Z_2C4949DA_662F_4402_8769_A79A8D004FB5_.wvu.Rows" localSheetId="7" hidden="1">'Bid Form 2nd Envelope'!#REF!</definedName>
    <definedName name="Z_2C4949DA_662F_4402_8769_A79A8D004FB5_.wvu.Rows" localSheetId="1" hidden="1">Cover!$7:$7</definedName>
    <definedName name="Z_2C4949DA_662F_4402_8769_A79A8D004FB5_.wvu.Rows" localSheetId="6" hidden="1">GD!$104:$222</definedName>
    <definedName name="Z_2C4949DA_662F_4402_8769_A79A8D004FB5_.wvu.Rows" localSheetId="2" hidden="1">Instructions!#REF!</definedName>
    <definedName name="Z_2C4949DA_662F_4402_8769_A79A8D004FB5_.wvu.Rows" localSheetId="3" hidden="1">'Names of Bidder'!$6:$7,'Names of Bidder'!$14:$23</definedName>
    <definedName name="Z_2CE5BBB8_7D2C_4EA1_98DE_92BEDF0C8A97_.wvu.Cols" localSheetId="6" hidden="1">GD!$D:$D,GD!$F:$G,GD!$AD:$AJ</definedName>
    <definedName name="Z_2CE5BBB8_7D2C_4EA1_98DE_92BEDF0C8A97_.wvu.Cols" localSheetId="3" hidden="1">'Names of Bidder'!$L:$L</definedName>
    <definedName name="Z_2CE5BBB8_7D2C_4EA1_98DE_92BEDF0C8A97_.wvu.Cols" localSheetId="5" hidden="1">'Sch-1'!$H:$I,'Sch-1'!$R:$X</definedName>
    <definedName name="Z_2CE5BBB8_7D2C_4EA1_98DE_92BEDF0C8A97_.wvu.FilterData" localSheetId="5" hidden="1">'Sch-1'!#REF!</definedName>
    <definedName name="Z_2CE5BBB8_7D2C_4EA1_98DE_92BEDF0C8A97_.wvu.PrintArea" localSheetId="7" hidden="1">'Bid Form 2nd Envelope'!$A$1:$F$34</definedName>
    <definedName name="Z_2CE5BBB8_7D2C_4EA1_98DE_92BEDF0C8A97_.wvu.PrintArea" localSheetId="6" hidden="1">GD!$A$1:$E$25</definedName>
    <definedName name="Z_2CE5BBB8_7D2C_4EA1_98DE_92BEDF0C8A97_.wvu.PrintArea" localSheetId="2" hidden="1">Instructions!$A$1:$C$27</definedName>
    <definedName name="Z_2CE5BBB8_7D2C_4EA1_98DE_92BEDF0C8A97_.wvu.PrintArea" localSheetId="3" hidden="1">'Names of Bidder'!$B$1:$G$29</definedName>
    <definedName name="Z_2CE5BBB8_7D2C_4EA1_98DE_92BEDF0C8A97_.wvu.PrintArea" localSheetId="8" hidden="1">'Q &amp; C'!$A$1:$F$43</definedName>
    <definedName name="Z_2CE5BBB8_7D2C_4EA1_98DE_92BEDF0C8A97_.wvu.PrintArea" localSheetId="5" hidden="1">'Sch-1'!$A$1:$G$45</definedName>
    <definedName name="Z_2CE5BBB8_7D2C_4EA1_98DE_92BEDF0C8A97_.wvu.PrintArea" localSheetId="9" hidden="1">'T &amp; D'!$A$1:$E$12</definedName>
    <definedName name="Z_2CE5BBB8_7D2C_4EA1_98DE_92BEDF0C8A97_.wvu.PrintTitles" localSheetId="5" hidden="1">'Sch-1'!$13:$15</definedName>
    <definedName name="Z_2CE5BBB8_7D2C_4EA1_98DE_92BEDF0C8A97_.wvu.Rows" localSheetId="1" hidden="1">Cover!$7:$7</definedName>
    <definedName name="Z_2CE5BBB8_7D2C_4EA1_98DE_92BEDF0C8A97_.wvu.Rows" localSheetId="6" hidden="1">GD!$104:$222</definedName>
    <definedName name="Z_2CE5BBB8_7D2C_4EA1_98DE_92BEDF0C8A97_.wvu.Rows" localSheetId="5" hidden="1">'Sch-1'!#REF!,'Sch-1'!#REF!,'Sch-1'!#REF!,'Sch-1'!#REF!,'Sch-1'!#REF!,'Sch-1'!#REF!,'Sch-1'!#REF!,'Sch-1'!#REF!</definedName>
    <definedName name="Z_38BADFEC_005D_4348_A1C4_C10C151F5DFC_.wvu.Cols" localSheetId="6" hidden="1">GD!$D:$D,GD!$F:$G,GD!$AD:$AJ</definedName>
    <definedName name="Z_38BADFEC_005D_4348_A1C4_C10C151F5DFC_.wvu.Cols" localSheetId="3" hidden="1">'Names of Bidder'!$L:$L</definedName>
    <definedName name="Z_38BADFEC_005D_4348_A1C4_C10C151F5DFC_.wvu.Cols" localSheetId="5" hidden="1">'Sch-1'!$H:$AK</definedName>
    <definedName name="Z_38BADFEC_005D_4348_A1C4_C10C151F5DFC_.wvu.FilterData" localSheetId="5" hidden="1">'Sch-1'!#REF!</definedName>
    <definedName name="Z_38BADFEC_005D_4348_A1C4_C10C151F5DFC_.wvu.PrintArea" localSheetId="7" hidden="1">'Bid Form 2nd Envelope'!$A$1:$F$34</definedName>
    <definedName name="Z_38BADFEC_005D_4348_A1C4_C10C151F5DFC_.wvu.PrintArea" localSheetId="6" hidden="1">GD!$A$1:$E$25</definedName>
    <definedName name="Z_38BADFEC_005D_4348_A1C4_C10C151F5DFC_.wvu.PrintArea" localSheetId="2" hidden="1">Instructions!$A$1:$C$27</definedName>
    <definedName name="Z_38BADFEC_005D_4348_A1C4_C10C151F5DFC_.wvu.PrintArea" localSheetId="3" hidden="1">'Names of Bidder'!$B$1:$G$29</definedName>
    <definedName name="Z_38BADFEC_005D_4348_A1C4_C10C151F5DFC_.wvu.PrintArea" localSheetId="8" hidden="1">'Q &amp; C'!$A$1:$F$43</definedName>
    <definedName name="Z_38BADFEC_005D_4348_A1C4_C10C151F5DFC_.wvu.PrintArea" localSheetId="5" hidden="1">'Sch-1'!$A$1:$G$16</definedName>
    <definedName name="Z_38BADFEC_005D_4348_A1C4_C10C151F5DFC_.wvu.PrintArea" localSheetId="9" hidden="1">'T &amp; D'!$A$1:$E$12</definedName>
    <definedName name="Z_38BADFEC_005D_4348_A1C4_C10C151F5DFC_.wvu.PrintTitles" localSheetId="5" hidden="1">'Sch-1'!$13:$15</definedName>
    <definedName name="Z_38BADFEC_005D_4348_A1C4_C10C151F5DFC_.wvu.Rows" localSheetId="1" hidden="1">Cover!$7:$7</definedName>
    <definedName name="Z_38BADFEC_005D_4348_A1C4_C10C151F5DFC_.wvu.Rows" localSheetId="6" hidden="1">GD!$21:$23,GD!$104:$222</definedName>
    <definedName name="Z_38BADFEC_005D_4348_A1C4_C10C151F5DFC_.wvu.Rows" localSheetId="5" hidden="1">'Sch-1'!#REF!,'Sch-1'!#REF!,'Sch-1'!#REF!,'Sch-1'!#REF!,'Sch-1'!#REF!,'Sch-1'!#REF!,'Sch-1'!#REF!,'Sch-1'!#REF!,'Sch-1'!#REF!,'Sch-1'!#REF!,'Sch-1'!#REF!,'Sch-1'!#REF!,'Sch-1'!#REF!,'Sch-1'!#REF!,'Sch-1'!#REF!,'Sch-1'!#REF!,'Sch-1'!#REF!,'Sch-1'!#REF!,'Sch-1'!#REF!,'Sch-1'!#REF!,'Sch-1'!#REF!,'Sch-1'!#REF!,'Sch-1'!#REF!,'Sch-1'!#REF!,'Sch-1'!#REF!,'Sch-1'!#REF!,'Sch-1'!#REF!,'Sch-1'!#REF!,'Sch-1'!#REF!,'Sch-1'!#REF!</definedName>
    <definedName name="Z_3AF5D368_0F40_4903_B06B_A4E8DE0BBD2F_.wvu.Cols" localSheetId="6" hidden="1">GD!$AD:$AJ</definedName>
    <definedName name="Z_3AF5D368_0F40_4903_B06B_A4E8DE0BBD2F_.wvu.Cols" localSheetId="3" hidden="1">'Names of Bidder'!$L:$L</definedName>
    <definedName name="Z_3AF5D368_0F40_4903_B06B_A4E8DE0BBD2F_.wvu.Cols" localSheetId="5" hidden="1">'Sch-1'!$I:$I</definedName>
    <definedName name="Z_3AF5D368_0F40_4903_B06B_A4E8DE0BBD2F_.wvu.FilterData" localSheetId="5" hidden="1">'Sch-1'!#REF!</definedName>
    <definedName name="Z_3AF5D368_0F40_4903_B06B_A4E8DE0BBD2F_.wvu.PrintArea" localSheetId="7" hidden="1">'Bid Form 2nd Envelope'!$A$1:$F$34</definedName>
    <definedName name="Z_3AF5D368_0F40_4903_B06B_A4E8DE0BBD2F_.wvu.PrintArea" localSheetId="6" hidden="1">GD!$A$1:$G$28</definedName>
    <definedName name="Z_3AF5D368_0F40_4903_B06B_A4E8DE0BBD2F_.wvu.PrintArea" localSheetId="2" hidden="1">Instructions!$A$1:$C$27</definedName>
    <definedName name="Z_3AF5D368_0F40_4903_B06B_A4E8DE0BBD2F_.wvu.PrintArea" localSheetId="3" hidden="1">'Names of Bidder'!$B$1:$E$26</definedName>
    <definedName name="Z_3AF5D368_0F40_4903_B06B_A4E8DE0BBD2F_.wvu.PrintArea" localSheetId="8" hidden="1">'Q &amp; C'!$A$1:$F$43</definedName>
    <definedName name="Z_3AF5D368_0F40_4903_B06B_A4E8DE0BBD2F_.wvu.PrintArea" localSheetId="5" hidden="1">'Sch-1'!$A$1:$G$16</definedName>
    <definedName name="Z_3AF5D368_0F40_4903_B06B_A4E8DE0BBD2F_.wvu.PrintArea" localSheetId="9" hidden="1">'T &amp; D'!$A$1:$E$12</definedName>
    <definedName name="Z_3AF5D368_0F40_4903_B06B_A4E8DE0BBD2F_.wvu.PrintTitles" localSheetId="6" hidden="1">GD!#REF!</definedName>
    <definedName name="Z_3AF5D368_0F40_4903_B06B_A4E8DE0BBD2F_.wvu.PrintTitles" localSheetId="5" hidden="1">'Sch-1'!$13:$15</definedName>
    <definedName name="Z_3AF5D368_0F40_4903_B06B_A4E8DE0BBD2F_.wvu.Rows" localSheetId="1" hidden="1">Cover!$7:$7</definedName>
    <definedName name="Z_3AF5D368_0F40_4903_B06B_A4E8DE0BBD2F_.wvu.Rows" localSheetId="6" hidden="1">GD!$104:$222</definedName>
    <definedName name="Z_3D662AA8_535D_445A_A535_5FFD33E1146F_.wvu.PrintArea" localSheetId="8" hidden="1">'Q &amp; C'!$A$1:$F$43</definedName>
    <definedName name="Z_420F5FBD_E556_4311_8218_D9BF2725836B_.wvu.PrintArea" localSheetId="8" hidden="1">'Q &amp; C'!$A$1:$F$43</definedName>
    <definedName name="Z_4273C87F_59CE_4405_8BD5_EC48AA33CD63_.wvu.Cols" localSheetId="6" hidden="1">GD!$D:$D,GD!$F:$G,GD!$AD:$AJ</definedName>
    <definedName name="Z_4273C87F_59CE_4405_8BD5_EC48AA33CD63_.wvu.Cols" localSheetId="3" hidden="1">'Names of Bidder'!$L:$L</definedName>
    <definedName name="Z_4273C87F_59CE_4405_8BD5_EC48AA33CD63_.wvu.Cols" localSheetId="5" hidden="1">'Sch-1'!$H:$H,'Sch-1'!$J:$J,'Sch-1'!$R:$X</definedName>
    <definedName name="Z_4273C87F_59CE_4405_8BD5_EC48AA33CD63_.wvu.FilterData" localSheetId="5" hidden="1">'Sch-1'!#REF!</definedName>
    <definedName name="Z_4273C87F_59CE_4405_8BD5_EC48AA33CD63_.wvu.PrintArea" localSheetId="7" hidden="1">'Bid Form 2nd Envelope'!$A$1:$F$34</definedName>
    <definedName name="Z_4273C87F_59CE_4405_8BD5_EC48AA33CD63_.wvu.PrintArea" localSheetId="6" hidden="1">GD!$A$1:$E$25</definedName>
    <definedName name="Z_4273C87F_59CE_4405_8BD5_EC48AA33CD63_.wvu.PrintArea" localSheetId="2" hidden="1">Instructions!$A$1:$C$27</definedName>
    <definedName name="Z_4273C87F_59CE_4405_8BD5_EC48AA33CD63_.wvu.PrintArea" localSheetId="3" hidden="1">'Names of Bidder'!$B$1:$G$29</definedName>
    <definedName name="Z_4273C87F_59CE_4405_8BD5_EC48AA33CD63_.wvu.PrintArea" localSheetId="8" hidden="1">'Q &amp; C'!$A$1:$F$43</definedName>
    <definedName name="Z_4273C87F_59CE_4405_8BD5_EC48AA33CD63_.wvu.PrintArea" localSheetId="5" hidden="1">'Sch-1'!$A$1:$G$45</definedName>
    <definedName name="Z_4273C87F_59CE_4405_8BD5_EC48AA33CD63_.wvu.PrintArea" localSheetId="9" hidden="1">'T &amp; D'!$A$1:$E$12</definedName>
    <definedName name="Z_4273C87F_59CE_4405_8BD5_EC48AA33CD63_.wvu.PrintTitles" localSheetId="5" hidden="1">'Sch-1'!$13:$15</definedName>
    <definedName name="Z_4273C87F_59CE_4405_8BD5_EC48AA33CD63_.wvu.Rows" localSheetId="7" hidden="1">'Bid Form 2nd Envelope'!#REF!</definedName>
    <definedName name="Z_4273C87F_59CE_4405_8BD5_EC48AA33CD63_.wvu.Rows" localSheetId="1" hidden="1">Cover!$7:$7</definedName>
    <definedName name="Z_4273C87F_59CE_4405_8BD5_EC48AA33CD63_.wvu.Rows" localSheetId="6" hidden="1">GD!$104:$222</definedName>
    <definedName name="Z_4273C87F_59CE_4405_8BD5_EC48AA33CD63_.wvu.Rows" localSheetId="2" hidden="1">Instructions!#REF!</definedName>
    <definedName name="Z_4273C87F_59CE_4405_8BD5_EC48AA33CD63_.wvu.Rows" localSheetId="3" hidden="1">'Names of Bidder'!$6:$7,'Names of Bidder'!$14:$23</definedName>
    <definedName name="Z_4F65FF32_EC61_4022_A399_2986D7B6B8B3_.wvu.Cols" localSheetId="7" hidden="1">'Bid Form 2nd Envelope'!$Z:$AJ</definedName>
    <definedName name="Z_4F65FF32_EC61_4022_A399_2986D7B6B8B3_.wvu.Cols" localSheetId="6" hidden="1">GD!$AD:$AJ</definedName>
    <definedName name="Z_4F65FF32_EC61_4022_A399_2986D7B6B8B3_.wvu.Cols" localSheetId="5" hidden="1">'Sch-1'!$M:$Z</definedName>
    <definedName name="Z_4F65FF32_EC61_4022_A399_2986D7B6B8B3_.wvu.PrintArea" localSheetId="7" hidden="1">'Bid Form 2nd Envelope'!$A$1:$F$34</definedName>
    <definedName name="Z_4F65FF32_EC61_4022_A399_2986D7B6B8B3_.wvu.PrintArea" localSheetId="6" hidden="1">GD!$A$1:$G$28</definedName>
    <definedName name="Z_4F65FF32_EC61_4022_A399_2986D7B6B8B3_.wvu.PrintArea" localSheetId="2" hidden="1">Instructions!$A$1:$C$27</definedName>
    <definedName name="Z_4F65FF32_EC61_4022_A399_2986D7B6B8B3_.wvu.PrintArea" localSheetId="3" hidden="1">'Names of Bidder'!$B$1:$E$26</definedName>
    <definedName name="Z_4F65FF32_EC61_4022_A399_2986D7B6B8B3_.wvu.PrintArea" localSheetId="5" hidden="1">'Sch-1'!$A$1:$G$16</definedName>
    <definedName name="Z_4F65FF32_EC61_4022_A399_2986D7B6B8B3_.wvu.PrintTitles" localSheetId="6" hidden="1">GD!#REF!</definedName>
    <definedName name="Z_4F65FF32_EC61_4022_A399_2986D7B6B8B3_.wvu.PrintTitles" localSheetId="5" hidden="1">'Sch-1'!$13:$15</definedName>
    <definedName name="Z_4F65FF32_EC61_4022_A399_2986D7B6B8B3_.wvu.Rows" localSheetId="6" hidden="1">GD!$104:$222</definedName>
    <definedName name="Z_4F65FF32_EC61_4022_A399_2986D7B6B8B3_.wvu.Rows" localSheetId="5" hidden="1">'Sch-1'!#REF!</definedName>
    <definedName name="Z_58D82F59_8CF6_455F_B9F4_081499FDF243_.wvu.PrintArea" localSheetId="8" hidden="1">'Q &amp; C'!$A$1:$F$43</definedName>
    <definedName name="Z_59ACD8B6_730E_4199_8297_1160D2A0693D_.wvu.PrintArea" localSheetId="8" hidden="1">'Q &amp; C'!$A$1:$F$43</definedName>
    <definedName name="Z_5C6610A7_30B1_43C5_B47D_FDA0FBB789C6_.wvu.PrintArea" localSheetId="2" hidden="1">Instructions!$A$1:$C$27</definedName>
    <definedName name="Z_611D8B62_9C40_451B_ABB4_92F111B2BF43_.wvu.Cols" localSheetId="6" hidden="1">GD!$AD:$AJ</definedName>
    <definedName name="Z_611D8B62_9C40_451B_ABB4_92F111B2BF43_.wvu.Cols" localSheetId="3" hidden="1">'Names of Bidder'!$L:$L</definedName>
    <definedName name="Z_611D8B62_9C40_451B_ABB4_92F111B2BF43_.wvu.Cols" localSheetId="5" hidden="1">'Sch-1'!$I:$I</definedName>
    <definedName name="Z_611D8B62_9C40_451B_ABB4_92F111B2BF43_.wvu.FilterData" localSheetId="5" hidden="1">'Sch-1'!#REF!</definedName>
    <definedName name="Z_611D8B62_9C40_451B_ABB4_92F111B2BF43_.wvu.PrintArea" localSheetId="7" hidden="1">'Bid Form 2nd Envelope'!$A$1:$F$34</definedName>
    <definedName name="Z_611D8B62_9C40_451B_ABB4_92F111B2BF43_.wvu.PrintArea" localSheetId="6" hidden="1">GD!$A$1:$G$28</definedName>
    <definedName name="Z_611D8B62_9C40_451B_ABB4_92F111B2BF43_.wvu.PrintArea" localSheetId="2" hidden="1">Instructions!$A$1:$C$27</definedName>
    <definedName name="Z_611D8B62_9C40_451B_ABB4_92F111B2BF43_.wvu.PrintArea" localSheetId="3" hidden="1">'Names of Bidder'!$B$1:$E$26</definedName>
    <definedName name="Z_611D8B62_9C40_451B_ABB4_92F111B2BF43_.wvu.PrintArea" localSheetId="8" hidden="1">'Q &amp; C'!$A$1:$F$43</definedName>
    <definedName name="Z_611D8B62_9C40_451B_ABB4_92F111B2BF43_.wvu.PrintArea" localSheetId="5" hidden="1">'Sch-1'!$A$1:$G$16</definedName>
    <definedName name="Z_611D8B62_9C40_451B_ABB4_92F111B2BF43_.wvu.PrintArea" localSheetId="9" hidden="1">'T &amp; D'!$A$1:$E$12</definedName>
    <definedName name="Z_611D8B62_9C40_451B_ABB4_92F111B2BF43_.wvu.PrintTitles" localSheetId="6" hidden="1">GD!#REF!</definedName>
    <definedName name="Z_611D8B62_9C40_451B_ABB4_92F111B2BF43_.wvu.PrintTitles" localSheetId="5" hidden="1">'Sch-1'!$13:$15</definedName>
    <definedName name="Z_611D8B62_9C40_451B_ABB4_92F111B2BF43_.wvu.Rows" localSheetId="1" hidden="1">Cover!$7:$7</definedName>
    <definedName name="Z_611D8B62_9C40_451B_ABB4_92F111B2BF43_.wvu.Rows" localSheetId="6" hidden="1">GD!$104:$222</definedName>
    <definedName name="Z_693AE0F1_9847_4E6A_B08E_BAB67D33B621_.wvu.Cols" localSheetId="6" hidden="1">GD!$D:$D,GD!$F:$G,GD!$AD:$AJ</definedName>
    <definedName name="Z_693AE0F1_9847_4E6A_B08E_BAB67D33B621_.wvu.Cols" localSheetId="3" hidden="1">'Names of Bidder'!$L:$L</definedName>
    <definedName name="Z_693AE0F1_9847_4E6A_B08E_BAB67D33B621_.wvu.Cols" localSheetId="5" hidden="1">'Sch-1'!$H:$M,'Sch-1'!$R:$X</definedName>
    <definedName name="Z_693AE0F1_9847_4E6A_B08E_BAB67D33B621_.wvu.FilterData" localSheetId="5" hidden="1">'Sch-1'!#REF!</definedName>
    <definedName name="Z_693AE0F1_9847_4E6A_B08E_BAB67D33B621_.wvu.PrintArea" localSheetId="7" hidden="1">'Bid Form 2nd Envelope'!$A$1:$F$34</definedName>
    <definedName name="Z_693AE0F1_9847_4E6A_B08E_BAB67D33B621_.wvu.PrintArea" localSheetId="6" hidden="1">GD!$A$1:$E$25</definedName>
    <definedName name="Z_693AE0F1_9847_4E6A_B08E_BAB67D33B621_.wvu.PrintArea" localSheetId="2" hidden="1">Instructions!$A$1:$C$27</definedName>
    <definedName name="Z_693AE0F1_9847_4E6A_B08E_BAB67D33B621_.wvu.PrintArea" localSheetId="3" hidden="1">'Names of Bidder'!$B$1:$G$29</definedName>
    <definedName name="Z_693AE0F1_9847_4E6A_B08E_BAB67D33B621_.wvu.PrintArea" localSheetId="8" hidden="1">'Q &amp; C'!$A$1:$F$43</definedName>
    <definedName name="Z_693AE0F1_9847_4E6A_B08E_BAB67D33B621_.wvu.PrintArea" localSheetId="5" hidden="1">'Sch-1'!$A$1:$G$16</definedName>
    <definedName name="Z_693AE0F1_9847_4E6A_B08E_BAB67D33B621_.wvu.PrintArea" localSheetId="9" hidden="1">'T &amp; D'!$A$1:$E$12</definedName>
    <definedName name="Z_693AE0F1_9847_4E6A_B08E_BAB67D33B621_.wvu.PrintTitles" localSheetId="5" hidden="1">'Sch-1'!$13:$15</definedName>
    <definedName name="Z_693AE0F1_9847_4E6A_B08E_BAB67D33B621_.wvu.Rows" localSheetId="1" hidden="1">Cover!$7:$7</definedName>
    <definedName name="Z_693AE0F1_9847_4E6A_B08E_BAB67D33B621_.wvu.Rows" localSheetId="6" hidden="1">GD!$104:$222</definedName>
    <definedName name="Z_696D9240_6693_44E8_B9A4_2BFADD101EE2_.wvu.PrintArea" localSheetId="8" hidden="1">'Q &amp; C'!$A$1:$F$43</definedName>
    <definedName name="Z_6E345679_47E0_4044_94F8_40B7719CE719_.wvu.PrintArea" localSheetId="8" hidden="1">'Q &amp; C'!$A$1:$F$43</definedName>
    <definedName name="Z_6EDB169E_C95B_4CEA_BC35_F79C8BB37676_.wvu.Cols" localSheetId="7" hidden="1">'Bid Form 2nd Envelope'!$Y:$AJ</definedName>
    <definedName name="Z_6EDB169E_C95B_4CEA_BC35_F79C8BB37676_.wvu.Cols" localSheetId="6" hidden="1">GD!$D:$D,GD!$F:$G,GD!$AD:$AJ</definedName>
    <definedName name="Z_6EDB169E_C95B_4CEA_BC35_F79C8BB37676_.wvu.Cols" localSheetId="3" hidden="1">'Names of Bidder'!$L:$L</definedName>
    <definedName name="Z_6EDB169E_C95B_4CEA_BC35_F79C8BB37676_.wvu.Cols" localSheetId="5" hidden="1">'Sch-1'!$I:$I,'Sch-1'!$R:$X</definedName>
    <definedName name="Z_6EDB169E_C95B_4CEA_BC35_F79C8BB37676_.wvu.PrintArea" localSheetId="7" hidden="1">'Bid Form 2nd Envelope'!$A$1:$F$33</definedName>
    <definedName name="Z_6EDB169E_C95B_4CEA_BC35_F79C8BB37676_.wvu.PrintArea" localSheetId="6" hidden="1">GD!$A$1:$E$25</definedName>
    <definedName name="Z_6EDB169E_C95B_4CEA_BC35_F79C8BB37676_.wvu.PrintArea" localSheetId="2" hidden="1">Instructions!$A$1:$C$27</definedName>
    <definedName name="Z_6EDB169E_C95B_4CEA_BC35_F79C8BB37676_.wvu.PrintArea" localSheetId="3" hidden="1">'Names of Bidder'!$B$1:$G$29</definedName>
    <definedName name="Z_6EDB169E_C95B_4CEA_BC35_F79C8BB37676_.wvu.PrintArea" localSheetId="8" hidden="1">'Q &amp; C'!$A$1:$F$43</definedName>
    <definedName name="Z_6EDB169E_C95B_4CEA_BC35_F79C8BB37676_.wvu.PrintArea" localSheetId="5" hidden="1">'Sch-1'!$A$1:$G$45</definedName>
    <definedName name="Z_6EDB169E_C95B_4CEA_BC35_F79C8BB37676_.wvu.PrintArea" localSheetId="9" hidden="1">'T &amp; D'!$A$1:$E$12</definedName>
    <definedName name="Z_6EDB169E_C95B_4CEA_BC35_F79C8BB37676_.wvu.PrintTitles" localSheetId="5" hidden="1">'Sch-1'!$13:$15</definedName>
    <definedName name="Z_6EDB169E_C95B_4CEA_BC35_F79C8BB37676_.wvu.Rows" localSheetId="1" hidden="1">Cover!$5:$5,Cover!$7:$7</definedName>
    <definedName name="Z_6EDB169E_C95B_4CEA_BC35_F79C8BB37676_.wvu.Rows" localSheetId="6" hidden="1">GD!$104:$222</definedName>
    <definedName name="Z_6EDB169E_C95B_4CEA_BC35_F79C8BB37676_.wvu.Rows" localSheetId="3" hidden="1">'Names of Bidder'!$6:$7,'Names of Bidder'!$14:$23</definedName>
    <definedName name="Z_75ADC1CB_B2FC_4413_A994_9BBA99DCA57A_.wvu.Cols" localSheetId="6" hidden="1">GD!$D:$D,GD!$F:$G,GD!$AD:$AJ</definedName>
    <definedName name="Z_75ADC1CB_B2FC_4413_A994_9BBA99DCA57A_.wvu.Cols" localSheetId="3" hidden="1">'Names of Bidder'!$L:$L</definedName>
    <definedName name="Z_75ADC1CB_B2FC_4413_A994_9BBA99DCA57A_.wvu.Cols" localSheetId="5" hidden="1">'Sch-1'!$H:$L,'Sch-1'!$R:$X</definedName>
    <definedName name="Z_75ADC1CB_B2FC_4413_A994_9BBA99DCA57A_.wvu.FilterData" localSheetId="5" hidden="1">'Sch-1'!#REF!</definedName>
    <definedName name="Z_75ADC1CB_B2FC_4413_A994_9BBA99DCA57A_.wvu.PrintArea" localSheetId="7" hidden="1">'Bid Form 2nd Envelope'!$A$1:$F$34</definedName>
    <definedName name="Z_75ADC1CB_B2FC_4413_A994_9BBA99DCA57A_.wvu.PrintArea" localSheetId="6" hidden="1">GD!$A$1:$E$25</definedName>
    <definedName name="Z_75ADC1CB_B2FC_4413_A994_9BBA99DCA57A_.wvu.PrintArea" localSheetId="2" hidden="1">Instructions!$A$1:$C$27</definedName>
    <definedName name="Z_75ADC1CB_B2FC_4413_A994_9BBA99DCA57A_.wvu.PrintArea" localSheetId="3" hidden="1">'Names of Bidder'!$B$1:$G$29</definedName>
    <definedName name="Z_75ADC1CB_B2FC_4413_A994_9BBA99DCA57A_.wvu.PrintArea" localSheetId="8" hidden="1">'Q &amp; C'!$A$1:$F$43</definedName>
    <definedName name="Z_75ADC1CB_B2FC_4413_A994_9BBA99DCA57A_.wvu.PrintArea" localSheetId="5" hidden="1">'Sch-1'!$A$1:$G$45</definedName>
    <definedName name="Z_75ADC1CB_B2FC_4413_A994_9BBA99DCA57A_.wvu.PrintArea" localSheetId="9" hidden="1">'T &amp; D'!$A$1:$E$12</definedName>
    <definedName name="Z_75ADC1CB_B2FC_4413_A994_9BBA99DCA57A_.wvu.PrintTitles" localSheetId="5" hidden="1">'Sch-1'!$13:$15</definedName>
    <definedName name="Z_75ADC1CB_B2FC_4413_A994_9BBA99DCA57A_.wvu.Rows" localSheetId="1" hidden="1">Cover!$7:$7</definedName>
    <definedName name="Z_75ADC1CB_B2FC_4413_A994_9BBA99DCA57A_.wvu.Rows" localSheetId="6" hidden="1">GD!$104:$222</definedName>
    <definedName name="Z_7855EE2F_5E05_4A54_97D5_BE84B8A7F702_.wvu.Cols" localSheetId="7" hidden="1">'Bid Form 2nd Envelope'!$Y:$AJ</definedName>
    <definedName name="Z_7855EE2F_5E05_4A54_97D5_BE84B8A7F702_.wvu.Cols" localSheetId="6" hidden="1">GD!$D:$D,GD!$F:$G,GD!$AD:$AJ</definedName>
    <definedName name="Z_7855EE2F_5E05_4A54_97D5_BE84B8A7F702_.wvu.Cols" localSheetId="3" hidden="1">'Names of Bidder'!$L:$L</definedName>
    <definedName name="Z_7855EE2F_5E05_4A54_97D5_BE84B8A7F702_.wvu.Cols" localSheetId="5" hidden="1">'Sch-1'!$I:$I,'Sch-1'!$R:$X</definedName>
    <definedName name="Z_7855EE2F_5E05_4A54_97D5_BE84B8A7F702_.wvu.PrintArea" localSheetId="7" hidden="1">'Bid Form 2nd Envelope'!$A$1:$F$33</definedName>
    <definedName name="Z_7855EE2F_5E05_4A54_97D5_BE84B8A7F702_.wvu.PrintArea" localSheetId="6" hidden="1">GD!$A$1:$E$25</definedName>
    <definedName name="Z_7855EE2F_5E05_4A54_97D5_BE84B8A7F702_.wvu.PrintArea" localSheetId="2" hidden="1">Instructions!$A$1:$C$27</definedName>
    <definedName name="Z_7855EE2F_5E05_4A54_97D5_BE84B8A7F702_.wvu.PrintArea" localSheetId="3" hidden="1">'Names of Bidder'!$B$1:$G$29</definedName>
    <definedName name="Z_7855EE2F_5E05_4A54_97D5_BE84B8A7F702_.wvu.PrintArea" localSheetId="8" hidden="1">'Q &amp; C'!$A$1:$F$43</definedName>
    <definedName name="Z_7855EE2F_5E05_4A54_97D5_BE84B8A7F702_.wvu.PrintArea" localSheetId="5" hidden="1">'Sch-1'!$A$1:$G$45</definedName>
    <definedName name="Z_7855EE2F_5E05_4A54_97D5_BE84B8A7F702_.wvu.PrintArea" localSheetId="9" hidden="1">'T &amp; D'!$A$1:$E$12</definedName>
    <definedName name="Z_7855EE2F_5E05_4A54_97D5_BE84B8A7F702_.wvu.PrintTitles" localSheetId="5" hidden="1">'Sch-1'!$13:$15</definedName>
    <definedName name="Z_7855EE2F_5E05_4A54_97D5_BE84B8A7F702_.wvu.Rows" localSheetId="1" hidden="1">Cover!$5:$5,Cover!$7:$7</definedName>
    <definedName name="Z_7855EE2F_5E05_4A54_97D5_BE84B8A7F702_.wvu.Rows" localSheetId="6" hidden="1">GD!$104:$222</definedName>
    <definedName name="Z_7855EE2F_5E05_4A54_97D5_BE84B8A7F702_.wvu.Rows" localSheetId="3" hidden="1">'Names of Bidder'!$6:$7,'Names of Bidder'!$14:$23</definedName>
    <definedName name="Z_85C5F000_3F2E_4A34_B83F_6CE80CF74968_.wvu.Cols" localSheetId="6" hidden="1">GD!$D:$D,GD!$F:$G,GD!$AD:$AJ</definedName>
    <definedName name="Z_85C5F000_3F2E_4A34_B83F_6CE80CF74968_.wvu.Cols" localSheetId="3" hidden="1">'Names of Bidder'!$L:$L</definedName>
    <definedName name="Z_85C5F000_3F2E_4A34_B83F_6CE80CF74968_.wvu.Cols" localSheetId="5" hidden="1">'Sch-1'!$H:$H,'Sch-1'!$R:$X</definedName>
    <definedName name="Z_85C5F000_3F2E_4A34_B83F_6CE80CF74968_.wvu.FilterData" localSheetId="5" hidden="1">'Sch-1'!#REF!</definedName>
    <definedName name="Z_85C5F000_3F2E_4A34_B83F_6CE80CF74968_.wvu.PrintArea" localSheetId="7" hidden="1">'Bid Form 2nd Envelope'!$A$1:$F$34</definedName>
    <definedName name="Z_85C5F000_3F2E_4A34_B83F_6CE80CF74968_.wvu.PrintArea" localSheetId="6" hidden="1">GD!$A$1:$E$25</definedName>
    <definedName name="Z_85C5F000_3F2E_4A34_B83F_6CE80CF74968_.wvu.PrintArea" localSheetId="2" hidden="1">Instructions!$A$1:$C$27</definedName>
    <definedName name="Z_85C5F000_3F2E_4A34_B83F_6CE80CF74968_.wvu.PrintArea" localSheetId="3" hidden="1">'Names of Bidder'!$B$1:$G$29</definedName>
    <definedName name="Z_85C5F000_3F2E_4A34_B83F_6CE80CF74968_.wvu.PrintArea" localSheetId="8" hidden="1">'Q &amp; C'!$A$1:$F$43</definedName>
    <definedName name="Z_85C5F000_3F2E_4A34_B83F_6CE80CF74968_.wvu.PrintArea" localSheetId="5" hidden="1">'Sch-1'!$A$1:$G$45</definedName>
    <definedName name="Z_85C5F000_3F2E_4A34_B83F_6CE80CF74968_.wvu.PrintArea" localSheetId="9" hidden="1">'T &amp; D'!$A$1:$E$12</definedName>
    <definedName name="Z_85C5F000_3F2E_4A34_B83F_6CE80CF74968_.wvu.PrintTitles" localSheetId="5" hidden="1">'Sch-1'!$13:$15</definedName>
    <definedName name="Z_85C5F000_3F2E_4A34_B83F_6CE80CF74968_.wvu.Rows" localSheetId="1" hidden="1">Cover!$7:$7</definedName>
    <definedName name="Z_85C5F000_3F2E_4A34_B83F_6CE80CF74968_.wvu.Rows" localSheetId="6" hidden="1">GD!$104:$222</definedName>
    <definedName name="Z_89820FCD_8AFD_42C4_B05F_5701FCC12354_.wvu.Cols" localSheetId="6" hidden="1">GD!$D:$D,GD!$F:$G,GD!$AD:$AJ</definedName>
    <definedName name="Z_89820FCD_8AFD_42C4_B05F_5701FCC12354_.wvu.Cols" localSheetId="3" hidden="1">'Names of Bidder'!$L:$L</definedName>
    <definedName name="Z_89820FCD_8AFD_42C4_B05F_5701FCC12354_.wvu.Cols" localSheetId="5" hidden="1">'Sch-1'!$H:$L,'Sch-1'!$R:$X</definedName>
    <definedName name="Z_89820FCD_8AFD_42C4_B05F_5701FCC12354_.wvu.FilterData" localSheetId="5" hidden="1">'Sch-1'!#REF!</definedName>
    <definedName name="Z_89820FCD_8AFD_42C4_B05F_5701FCC12354_.wvu.PrintArea" localSheetId="7" hidden="1">'Bid Form 2nd Envelope'!$A$1:$F$34</definedName>
    <definedName name="Z_89820FCD_8AFD_42C4_B05F_5701FCC12354_.wvu.PrintArea" localSheetId="6" hidden="1">GD!$A$1:$E$25</definedName>
    <definedName name="Z_89820FCD_8AFD_42C4_B05F_5701FCC12354_.wvu.PrintArea" localSheetId="2" hidden="1">Instructions!$A$1:$C$27</definedName>
    <definedName name="Z_89820FCD_8AFD_42C4_B05F_5701FCC12354_.wvu.PrintArea" localSheetId="3" hidden="1">'Names of Bidder'!$B$1:$G$29</definedName>
    <definedName name="Z_89820FCD_8AFD_42C4_B05F_5701FCC12354_.wvu.PrintArea" localSheetId="8" hidden="1">'Q &amp; C'!$A$1:$F$43</definedName>
    <definedName name="Z_89820FCD_8AFD_42C4_B05F_5701FCC12354_.wvu.PrintArea" localSheetId="5" hidden="1">'Sch-1'!$A$1:$G$45</definedName>
    <definedName name="Z_89820FCD_8AFD_42C4_B05F_5701FCC12354_.wvu.PrintArea" localSheetId="9" hidden="1">'T &amp; D'!$A$1:$E$12</definedName>
    <definedName name="Z_89820FCD_8AFD_42C4_B05F_5701FCC12354_.wvu.PrintTitles" localSheetId="5" hidden="1">'Sch-1'!$13:$15</definedName>
    <definedName name="Z_89820FCD_8AFD_42C4_B05F_5701FCC12354_.wvu.Rows" localSheetId="1" hidden="1">Cover!$7:$7</definedName>
    <definedName name="Z_89820FCD_8AFD_42C4_B05F_5701FCC12354_.wvu.Rows" localSheetId="6" hidden="1">GD!$104:$222</definedName>
    <definedName name="Z_996AFBE6_B482_42C1_8052_EFE8998821C2_.wvu.Cols" localSheetId="6" hidden="1">GD!$D:$D,GD!$F:$G,GD!$AD:$AJ</definedName>
    <definedName name="Z_996AFBE6_B482_42C1_8052_EFE8998821C2_.wvu.Cols" localSheetId="3" hidden="1">'Names of Bidder'!$L:$L</definedName>
    <definedName name="Z_996AFBE6_B482_42C1_8052_EFE8998821C2_.wvu.Cols" localSheetId="5" hidden="1">'Sch-1'!$H:$H,'Sch-1'!$J:$J,'Sch-1'!$R:$X</definedName>
    <definedName name="Z_996AFBE6_B482_42C1_8052_EFE8998821C2_.wvu.FilterData" localSheetId="5" hidden="1">'Sch-1'!#REF!</definedName>
    <definedName name="Z_996AFBE6_B482_42C1_8052_EFE8998821C2_.wvu.PrintArea" localSheetId="7" hidden="1">'Bid Form 2nd Envelope'!$A$1:$F$34</definedName>
    <definedName name="Z_996AFBE6_B482_42C1_8052_EFE8998821C2_.wvu.PrintArea" localSheetId="6" hidden="1">GD!$A$1:$E$25</definedName>
    <definedName name="Z_996AFBE6_B482_42C1_8052_EFE8998821C2_.wvu.PrintArea" localSheetId="2" hidden="1">Instructions!$A$1:$C$27</definedName>
    <definedName name="Z_996AFBE6_B482_42C1_8052_EFE8998821C2_.wvu.PrintArea" localSheetId="3" hidden="1">'Names of Bidder'!$B$1:$G$29</definedName>
    <definedName name="Z_996AFBE6_B482_42C1_8052_EFE8998821C2_.wvu.PrintArea" localSheetId="8" hidden="1">'Q &amp; C'!$A$1:$F$43</definedName>
    <definedName name="Z_996AFBE6_B482_42C1_8052_EFE8998821C2_.wvu.PrintArea" localSheetId="5" hidden="1">'Sch-1'!$A$1:$G$45</definedName>
    <definedName name="Z_996AFBE6_B482_42C1_8052_EFE8998821C2_.wvu.PrintArea" localSheetId="9" hidden="1">'T &amp; D'!$A$1:$E$12</definedName>
    <definedName name="Z_996AFBE6_B482_42C1_8052_EFE8998821C2_.wvu.PrintTitles" localSheetId="5" hidden="1">'Sch-1'!$13:$15</definedName>
    <definedName name="Z_996AFBE6_B482_42C1_8052_EFE8998821C2_.wvu.Rows" localSheetId="7" hidden="1">'Bid Form 2nd Envelope'!#REF!</definedName>
    <definedName name="Z_996AFBE6_B482_42C1_8052_EFE8998821C2_.wvu.Rows" localSheetId="1" hidden="1">Cover!$7:$7</definedName>
    <definedName name="Z_996AFBE6_B482_42C1_8052_EFE8998821C2_.wvu.Rows" localSheetId="6" hidden="1">GD!$104:$222</definedName>
    <definedName name="Z_996AFBE6_B482_42C1_8052_EFE8998821C2_.wvu.Rows" localSheetId="2" hidden="1">Instructions!#REF!</definedName>
    <definedName name="Z_996AFBE6_B482_42C1_8052_EFE8998821C2_.wvu.Rows" localSheetId="3" hidden="1">'Names of Bidder'!$6:$7,'Names of Bidder'!$14:$23</definedName>
    <definedName name="Z_B7DA3930_F502_4F10_B6E9_DF93489BC550_.wvu.Cols" localSheetId="6" hidden="1">GD!$D:$D,GD!$F:$G,GD!$AD:$AJ</definedName>
    <definedName name="Z_B7DA3930_F502_4F10_B6E9_DF93489BC550_.wvu.Cols" localSheetId="3" hidden="1">'Names of Bidder'!$L:$L</definedName>
    <definedName name="Z_B7DA3930_F502_4F10_B6E9_DF93489BC550_.wvu.Cols" localSheetId="5" hidden="1">'Sch-1'!$H:$M,'Sch-1'!$R:$X</definedName>
    <definedName name="Z_B7DA3930_F502_4F10_B6E9_DF93489BC550_.wvu.FilterData" localSheetId="5" hidden="1">'Sch-1'!#REF!</definedName>
    <definedName name="Z_B7DA3930_F502_4F10_B6E9_DF93489BC550_.wvu.PrintArea" localSheetId="7" hidden="1">'Bid Form 2nd Envelope'!$A$1:$F$34</definedName>
    <definedName name="Z_B7DA3930_F502_4F10_B6E9_DF93489BC550_.wvu.PrintArea" localSheetId="6" hidden="1">GD!$A$1:$E$25</definedName>
    <definedName name="Z_B7DA3930_F502_4F10_B6E9_DF93489BC550_.wvu.PrintArea" localSheetId="2" hidden="1">Instructions!$A$1:$C$27</definedName>
    <definedName name="Z_B7DA3930_F502_4F10_B6E9_DF93489BC550_.wvu.PrintArea" localSheetId="3" hidden="1">'Names of Bidder'!$B$1:$G$29</definedName>
    <definedName name="Z_B7DA3930_F502_4F10_B6E9_DF93489BC550_.wvu.PrintArea" localSheetId="8" hidden="1">'Q &amp; C'!$A$1:$F$43</definedName>
    <definedName name="Z_B7DA3930_F502_4F10_B6E9_DF93489BC550_.wvu.PrintArea" localSheetId="5" hidden="1">'Sch-1'!$A$1:$G$45</definedName>
    <definedName name="Z_B7DA3930_F502_4F10_B6E9_DF93489BC550_.wvu.PrintArea" localSheetId="9" hidden="1">'T &amp; D'!$A$1:$E$12</definedName>
    <definedName name="Z_B7DA3930_F502_4F10_B6E9_DF93489BC550_.wvu.PrintTitles" localSheetId="5" hidden="1">'Sch-1'!$13:$15</definedName>
    <definedName name="Z_B7DA3930_F502_4F10_B6E9_DF93489BC550_.wvu.Rows" localSheetId="1" hidden="1">Cover!$7:$7</definedName>
    <definedName name="Z_B7DA3930_F502_4F10_B6E9_DF93489BC550_.wvu.Rows" localSheetId="6" hidden="1">GD!$104:$222</definedName>
    <definedName name="Z_B95AE71C_5BDA_4E26_8FE3_DB001AA67062_.wvu.Cols" localSheetId="6" hidden="1">GD!$D:$D,GD!$F:$G,GD!$AD:$AJ</definedName>
    <definedName name="Z_B95AE71C_5BDA_4E26_8FE3_DB001AA67062_.wvu.Cols" localSheetId="3" hidden="1">'Names of Bidder'!$L:$L</definedName>
    <definedName name="Z_B95AE71C_5BDA_4E26_8FE3_DB001AA67062_.wvu.Cols" localSheetId="5" hidden="1">'Sch-1'!$H:$M,'Sch-1'!$R:$X</definedName>
    <definedName name="Z_B95AE71C_5BDA_4E26_8FE3_DB001AA67062_.wvu.FilterData" localSheetId="5" hidden="1">'Sch-1'!#REF!</definedName>
    <definedName name="Z_B95AE71C_5BDA_4E26_8FE3_DB001AA67062_.wvu.PrintArea" localSheetId="7" hidden="1">'Bid Form 2nd Envelope'!$A$1:$F$34</definedName>
    <definedName name="Z_B95AE71C_5BDA_4E26_8FE3_DB001AA67062_.wvu.PrintArea" localSheetId="6" hidden="1">GD!$A$1:$E$25</definedName>
    <definedName name="Z_B95AE71C_5BDA_4E26_8FE3_DB001AA67062_.wvu.PrintArea" localSheetId="2" hidden="1">Instructions!$A$1:$C$27</definedName>
    <definedName name="Z_B95AE71C_5BDA_4E26_8FE3_DB001AA67062_.wvu.PrintArea" localSheetId="3" hidden="1">'Names of Bidder'!$B$1:$G$29</definedName>
    <definedName name="Z_B95AE71C_5BDA_4E26_8FE3_DB001AA67062_.wvu.PrintArea" localSheetId="8" hidden="1">'Q &amp; C'!$A$1:$F$43</definedName>
    <definedName name="Z_B95AE71C_5BDA_4E26_8FE3_DB001AA67062_.wvu.PrintArea" localSheetId="5" hidden="1">'Sch-1'!$A$1:$G$45</definedName>
    <definedName name="Z_B95AE71C_5BDA_4E26_8FE3_DB001AA67062_.wvu.PrintArea" localSheetId="9" hidden="1">'T &amp; D'!$A$1:$E$12</definedName>
    <definedName name="Z_B95AE71C_5BDA_4E26_8FE3_DB001AA67062_.wvu.PrintTitles" localSheetId="5" hidden="1">'Sch-1'!$13:$15</definedName>
    <definedName name="Z_B95AE71C_5BDA_4E26_8FE3_DB001AA67062_.wvu.Rows" localSheetId="1" hidden="1">Cover!$7:$7</definedName>
    <definedName name="Z_B95AE71C_5BDA_4E26_8FE3_DB001AA67062_.wvu.Rows" localSheetId="6" hidden="1">GD!$104:$222</definedName>
    <definedName name="Z_DECF7153_B692_414F_BA42_AEEFA09CA6EC_.wvu.Cols" localSheetId="6" hidden="1">GD!$D:$D,GD!$F:$G,GD!$AD:$AJ</definedName>
    <definedName name="Z_DECF7153_B692_414F_BA42_AEEFA09CA6EC_.wvu.Cols" localSheetId="3" hidden="1">'Names of Bidder'!$L:$L</definedName>
    <definedName name="Z_DECF7153_B692_414F_BA42_AEEFA09CA6EC_.wvu.Cols" localSheetId="5" hidden="1">'Sch-1'!$H:$I,'Sch-1'!$R:$X</definedName>
    <definedName name="Z_DECF7153_B692_414F_BA42_AEEFA09CA6EC_.wvu.FilterData" localSheetId="5" hidden="1">'Sch-1'!#REF!</definedName>
    <definedName name="Z_DECF7153_B692_414F_BA42_AEEFA09CA6EC_.wvu.PrintArea" localSheetId="7" hidden="1">'Bid Form 2nd Envelope'!$A$1:$F$34</definedName>
    <definedName name="Z_DECF7153_B692_414F_BA42_AEEFA09CA6EC_.wvu.PrintArea" localSheetId="6" hidden="1">GD!$A$1:$E$25</definedName>
    <definedName name="Z_DECF7153_B692_414F_BA42_AEEFA09CA6EC_.wvu.PrintArea" localSheetId="2" hidden="1">Instructions!$A$1:$C$27</definedName>
    <definedName name="Z_DECF7153_B692_414F_BA42_AEEFA09CA6EC_.wvu.PrintArea" localSheetId="3" hidden="1">'Names of Bidder'!$B$1:$G$29</definedName>
    <definedName name="Z_DECF7153_B692_414F_BA42_AEEFA09CA6EC_.wvu.PrintArea" localSheetId="8" hidden="1">'Q &amp; C'!$A$1:$F$43</definedName>
    <definedName name="Z_DECF7153_B692_414F_BA42_AEEFA09CA6EC_.wvu.PrintArea" localSheetId="5" hidden="1">'Sch-1'!$A$1:$G$45</definedName>
    <definedName name="Z_DECF7153_B692_414F_BA42_AEEFA09CA6EC_.wvu.PrintArea" localSheetId="9" hidden="1">'T &amp; D'!$A$1:$E$12</definedName>
    <definedName name="Z_DECF7153_B692_414F_BA42_AEEFA09CA6EC_.wvu.PrintTitles" localSheetId="5" hidden="1">'Sch-1'!$13:$15</definedName>
    <definedName name="Z_DECF7153_B692_414F_BA42_AEEFA09CA6EC_.wvu.Rows" localSheetId="1" hidden="1">Cover!$7:$7</definedName>
    <definedName name="Z_DECF7153_B692_414F_BA42_AEEFA09CA6EC_.wvu.Rows" localSheetId="6" hidden="1">GD!$104:$222</definedName>
    <definedName name="Z_E89B9381_5C61_438B_9BA5_C37A44A00BC3_.wvu.Cols" localSheetId="6" hidden="1">GD!$D:$D,GD!$F:$G,GD!$AD:$AJ</definedName>
    <definedName name="Z_E89B9381_5C61_438B_9BA5_C37A44A00BC3_.wvu.Cols" localSheetId="3" hidden="1">'Names of Bidder'!$L:$L</definedName>
    <definedName name="Z_E89B9381_5C61_438B_9BA5_C37A44A00BC3_.wvu.Cols" localSheetId="5" hidden="1">'Sch-1'!$H:$H,'Sch-1'!$J:$J,'Sch-1'!$R:$X</definedName>
    <definedName name="Z_E89B9381_5C61_438B_9BA5_C37A44A00BC3_.wvu.FilterData" localSheetId="5" hidden="1">'Sch-1'!#REF!</definedName>
    <definedName name="Z_E89B9381_5C61_438B_9BA5_C37A44A00BC3_.wvu.PrintArea" localSheetId="7" hidden="1">'Bid Form 2nd Envelope'!$A$1:$F$34</definedName>
    <definedName name="Z_E89B9381_5C61_438B_9BA5_C37A44A00BC3_.wvu.PrintArea" localSheetId="6" hidden="1">GD!$A$1:$E$25</definedName>
    <definedName name="Z_E89B9381_5C61_438B_9BA5_C37A44A00BC3_.wvu.PrintArea" localSheetId="2" hidden="1">Instructions!$A$1:$C$27</definedName>
    <definedName name="Z_E89B9381_5C61_438B_9BA5_C37A44A00BC3_.wvu.PrintArea" localSheetId="3" hidden="1">'Names of Bidder'!$B$1:$G$29</definedName>
    <definedName name="Z_E89B9381_5C61_438B_9BA5_C37A44A00BC3_.wvu.PrintArea" localSheetId="8" hidden="1">'Q &amp; C'!$A$1:$F$43</definedName>
    <definedName name="Z_E89B9381_5C61_438B_9BA5_C37A44A00BC3_.wvu.PrintArea" localSheetId="5" hidden="1">'Sch-1'!$A$1:$G$45</definedName>
    <definedName name="Z_E89B9381_5C61_438B_9BA5_C37A44A00BC3_.wvu.PrintArea" localSheetId="9" hidden="1">'T &amp; D'!$A$1:$E$12</definedName>
    <definedName name="Z_E89B9381_5C61_438B_9BA5_C37A44A00BC3_.wvu.PrintTitles" localSheetId="5" hidden="1">'Sch-1'!$13:$15</definedName>
    <definedName name="Z_E89B9381_5C61_438B_9BA5_C37A44A00BC3_.wvu.Rows" localSheetId="7" hidden="1">'Bid Form 2nd Envelope'!#REF!</definedName>
    <definedName name="Z_E89B9381_5C61_438B_9BA5_C37A44A00BC3_.wvu.Rows" localSheetId="1" hidden="1">Cover!$7:$7</definedName>
    <definedName name="Z_E89B9381_5C61_438B_9BA5_C37A44A00BC3_.wvu.Rows" localSheetId="6" hidden="1">GD!$104:$222</definedName>
    <definedName name="Z_E89B9381_5C61_438B_9BA5_C37A44A00BC3_.wvu.Rows" localSheetId="2" hidden="1">Instructions!#REF!</definedName>
    <definedName name="Z_E89B9381_5C61_438B_9BA5_C37A44A00BC3_.wvu.Rows" localSheetId="3" hidden="1">'Names of Bidder'!$6:$7,'Names of Bidder'!$14:$23</definedName>
    <definedName name="Z_F51A1875_E3DE_4601_ADCE_E0FEEC04A5F8_.wvu.PrintArea" localSheetId="2" hidden="1">Instructions!$A$1:$C$27</definedName>
  </definedNames>
  <calcPr calcId="191029"/>
  <customWorkbookViews>
    <customWorkbookView name="Power Grid - Personal View" guid="{7855EE2F-5E05-4A54-97D5-BE84B8A7F702}" mergeInterval="0" personalView="1" maximized="1" windowWidth="1596" windowHeight="674" tabRatio="804" activeSheetId="6"/>
    <customWorkbookView name="Challa Narasimharao {चल्‍ला नरसिम्‍हाराव} - Personal View" guid="{2C4949DA-662F-4402-8769-A79A8D004FB5}" mergeInterval="0" personalView="1" maximized="1" windowWidth="1916" windowHeight="803" tabRatio="804" activeSheetId="4"/>
    <customWorkbookView name="Satendra Singh Sengar {सतेन्द्र सिंह सेंगर} - Personal View" guid="{4273C87F-59CE-4405-8BD5-EC48AA33CD63}" mergeInterval="0" personalView="1" maximized="1" windowWidth="1916" windowHeight="814" tabRatio="804" activeSheetId="8"/>
    <customWorkbookView name="Jasminder Singh Bhatia {जसमिंदर सिंह भाटिया} - Personal View" guid="{E89B9381-5C61-438B-9BA5-C37A44A00BC3}" mergeInterval="0" personalView="1" maximized="1" windowWidth="1596" windowHeight="674" tabRatio="804" activeSheetId="6"/>
    <customWorkbookView name="Parveen Kumar - Personal View" guid="{B95AE71C-5BDA-4E26-8FE3-DB001AA67062}" mergeInterval="0" personalView="1" maximized="1" windowWidth="1362" windowHeight="543" tabRatio="804" activeSheetId="8"/>
    <customWorkbookView name="Dinesh C. Nainwal - Personal View" guid="{2CE5BBB8-7D2C-4EA1-98DE-92BEDF0C8A97}" mergeInterval="0" personalView="1" maximized="1" windowWidth="1362" windowHeight="543" tabRatio="804" activeSheetId="21"/>
    <customWorkbookView name="Parveen Saluja - Personal View" guid="{75ADC1CB-B2FC-4413-A994-9BBA99DCA57A}" mergeInterval="0" personalView="1" maximized="1" windowWidth="1362" windowHeight="543" tabRatio="632" activeSheetId="2"/>
    <customWorkbookView name="admin - Personal View" guid="{611D8B62-9C40-451B-ABB4-92F111B2BF43}" mergeInterval="0" personalView="1" maximized="1" xWindow="1" yWindow="1" windowWidth="1280" windowHeight="794" tabRatio="632" activeSheetId="1"/>
    <customWorkbookView name="01209 - Personal View" guid="{27A45B7A-04F2-4516-B80B-5ED0825D4ED3}" mergeInterval="0" personalView="1" maximized="1" xWindow="1" yWindow="1" windowWidth="1366" windowHeight="538" tabRatio="632" activeSheetId="24"/>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6"/>
    <customWorkbookView name="Ann Mary Jose           - Personal View" guid="{091A6405-72DB-46E0-B81A-EC53A5C58396}" mergeInterval="0" personalView="1" maximized="1" xWindow="1" yWindow="1" windowWidth="1362" windowHeight="492" tabRatio="632" activeSheetId="2"/>
    <customWorkbookView name="gowda - Personal View" guid="{3AF5D368-0F40-4903-B06B-A4E8DE0BBD2F}" mergeInterval="0" personalView="1" maximized="1" xWindow="1" yWindow="1" windowWidth="1440" windowHeight="670" tabRatio="632" activeSheetId="16"/>
    <customWorkbookView name="01192 - Personal View" guid="{38BADFEC-005D-4348-A1C4-C10C151F5DFC}" mergeInterval="0" personalView="1" maximized="1" xWindow="1" yWindow="1" windowWidth="1366" windowHeight="538" tabRatio="632" activeSheetId="2"/>
    <customWorkbookView name="01660 - Personal View" guid="{693AE0F1-9847-4E6A-B08E-BAB67D33B621}" mergeInterval="0" personalView="1" maximized="1" xWindow="1" yWindow="1" windowWidth="1362" windowHeight="538" tabRatio="632" activeSheetId="17" showComments="commIndAndComment"/>
    <customWorkbookView name="31103 - Personal View" guid="{DECF7153-B692-414F-BA42-AEEFA09CA6EC}" mergeInterval="0" personalView="1" maximized="1" windowWidth="1362" windowHeight="543" tabRatio="632" activeSheetId="7"/>
    <customWorkbookView name="11086 - Personal View" guid="{89820FCD-8AFD-42C4-B05F-5701FCC12354}" mergeInterval="0" personalView="1" maximized="1" windowWidth="1270" windowHeight="511" tabRatio="632" activeSheetId="7"/>
    <customWorkbookView name="Jasminder Singh - Personal View" guid="{B7DA3930-F502-4F10-B6E9-DF93489BC550}" mergeInterval="0" personalView="1" maximized="1" windowWidth="1596" windowHeight="674" tabRatio="804" activeSheetId="6"/>
    <customWorkbookView name="60003018 - Personal View" guid="{85C5F000-3F2E-4A34-B83F-6CE80CF74968}" mergeInterval="0" personalView="1" maximized="1" xWindow="1" yWindow="1" windowWidth="1024" windowHeight="547" tabRatio="804" activeSheetId="2"/>
    <customWorkbookView name="60002881 - Personal View" guid="{996AFBE6-B482-42C1-8052-EFE8998821C2}" mergeInterval="0" personalView="1" maximized="1" xWindow="1" yWindow="1" windowWidth="1362" windowHeight="538" tabRatio="804" activeSheetId="8"/>
    <customWorkbookView name="Kapil Mandil {कपिल मंडिल} - Personal View" guid="{1D2CF4CA-9344-481B-8B12-F52C16DEC778}" mergeInterval="0" personalView="1" maximized="1" windowWidth="1916" windowHeight="803" tabRatio="804" activeSheetId="8"/>
    <customWorkbookView name="Jasminder Singh Bhatia {जसमिंदर सिंह} - Personal View" guid="{6EDB169E-C95B-4CEA-BC35-F79C8BB37676}" mergeInterval="0" personalView="1" maximized="1" xWindow="-8" yWindow="-8" windowWidth="1936" windowHeight="1048" tabRatio="804" activeSheetId="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45" i="6" l="1"/>
  <c r="G45" i="6" l="1"/>
  <c r="F32" i="8" s="1"/>
  <c r="G44" i="6"/>
  <c r="F31" i="8" s="1"/>
  <c r="B44" i="6" l="1"/>
  <c r="B9" i="6" l="1"/>
  <c r="B10" i="6"/>
  <c r="B11" i="6"/>
  <c r="B8" i="6"/>
  <c r="A7" i="6"/>
  <c r="A3" i="6" l="1"/>
  <c r="E25" i="7" l="1"/>
  <c r="E24" i="7"/>
  <c r="H1" i="10" l="1"/>
  <c r="H2" i="10"/>
  <c r="H3" i="10"/>
  <c r="H4" i="10"/>
  <c r="H5" i="10"/>
  <c r="F9" i="9"/>
  <c r="G24" i="9"/>
  <c r="G1" i="10" s="1"/>
  <c r="J24" i="9"/>
  <c r="J1" i="10" s="1"/>
  <c r="G25" i="9"/>
  <c r="G2" i="10" s="1"/>
  <c r="J25" i="9"/>
  <c r="J2" i="10" s="1"/>
  <c r="G26" i="9"/>
  <c r="G3" i="10" s="1"/>
  <c r="J26" i="9"/>
  <c r="J3" i="10" s="1"/>
  <c r="G27" i="9"/>
  <c r="G4" i="10" s="1"/>
  <c r="G28" i="9"/>
  <c r="G5" i="10" s="1"/>
  <c r="Z1" i="8"/>
  <c r="A9" i="8"/>
  <c r="A10" i="8"/>
  <c r="A11" i="8"/>
  <c r="A12" i="8"/>
  <c r="A13" i="8"/>
  <c r="AF4" i="7"/>
  <c r="AF5" i="7"/>
  <c r="AF6" i="7"/>
  <c r="E7" i="7"/>
  <c r="E8" i="7"/>
  <c r="E9" i="7"/>
  <c r="E10" i="7"/>
  <c r="AF10" i="7"/>
  <c r="E11" i="7"/>
  <c r="AE21" i="7"/>
  <c r="AH21" i="7"/>
  <c r="AE22" i="7"/>
  <c r="B106" i="7"/>
  <c r="C106" i="7"/>
  <c r="G106" i="7"/>
  <c r="A107" i="7"/>
  <c r="B107" i="7"/>
  <c r="C107" i="7"/>
  <c r="G107" i="7"/>
  <c r="G109" i="7"/>
  <c r="B110" i="7"/>
  <c r="C110" i="7"/>
  <c r="G110" i="7"/>
  <c r="A111" i="7"/>
  <c r="C111" i="7"/>
  <c r="G111" i="7"/>
  <c r="A112" i="7"/>
  <c r="C112" i="7"/>
  <c r="G112" i="7"/>
  <c r="C113" i="7"/>
  <c r="G113" i="7"/>
  <c r="C114" i="7"/>
  <c r="G114" i="7"/>
  <c r="A116" i="7"/>
  <c r="B116" i="7"/>
  <c r="C116" i="7"/>
  <c r="A117" i="7"/>
  <c r="B117" i="7"/>
  <c r="C117" i="7"/>
  <c r="A118" i="7"/>
  <c r="B118" i="7"/>
  <c r="A119" i="7"/>
  <c r="B119" i="7"/>
  <c r="C119" i="7"/>
  <c r="A120" i="7"/>
  <c r="B120" i="7"/>
  <c r="C120" i="7"/>
  <c r="B121" i="7"/>
  <c r="C121" i="7"/>
  <c r="A122" i="7"/>
  <c r="B122" i="7"/>
  <c r="A123" i="7"/>
  <c r="B123" i="7"/>
  <c r="A124" i="7"/>
  <c r="B124" i="7"/>
  <c r="A125" i="7"/>
  <c r="B125" i="7"/>
  <c r="C125" i="7"/>
  <c r="A126" i="7"/>
  <c r="B126" i="7"/>
  <c r="C126" i="7"/>
  <c r="A127" i="7"/>
  <c r="B127" i="7"/>
  <c r="C127" i="7"/>
  <c r="A128" i="7"/>
  <c r="B128" i="7"/>
  <c r="C128" i="7"/>
  <c r="B129" i="7"/>
  <c r="C129" i="7"/>
  <c r="A130" i="7"/>
  <c r="B130" i="7"/>
  <c r="A131" i="7"/>
  <c r="B131" i="7"/>
  <c r="C131" i="7"/>
  <c r="A132" i="7"/>
  <c r="B132" i="7"/>
  <c r="C132" i="7"/>
  <c r="A133" i="7"/>
  <c r="B133" i="7"/>
  <c r="C133" i="7"/>
  <c r="A134" i="7"/>
  <c r="B134" i="7"/>
  <c r="C134" i="7"/>
  <c r="B135" i="7"/>
  <c r="C135" i="7"/>
  <c r="A136" i="7"/>
  <c r="B136" i="7"/>
  <c r="A137" i="7"/>
  <c r="B137" i="7"/>
  <c r="C137" i="7"/>
  <c r="A138" i="7"/>
  <c r="B138" i="7"/>
  <c r="C138" i="7"/>
  <c r="A139" i="7"/>
  <c r="B139" i="7"/>
  <c r="C139" i="7"/>
  <c r="B140" i="7"/>
  <c r="C140" i="7"/>
  <c r="A141" i="7"/>
  <c r="B141" i="7"/>
  <c r="A142" i="7"/>
  <c r="B142" i="7"/>
  <c r="C142" i="7"/>
  <c r="A143" i="7"/>
  <c r="B143" i="7"/>
  <c r="C143" i="7"/>
  <c r="A144" i="7"/>
  <c r="B144" i="7"/>
  <c r="C144" i="7"/>
  <c r="B145" i="7"/>
  <c r="C145" i="7"/>
  <c r="A146" i="7"/>
  <c r="B146" i="7"/>
  <c r="A147" i="7"/>
  <c r="B147" i="7"/>
  <c r="C147" i="7"/>
  <c r="A148" i="7"/>
  <c r="B148" i="7"/>
  <c r="C148" i="7"/>
  <c r="A149" i="7"/>
  <c r="B149" i="7"/>
  <c r="C149" i="7"/>
  <c r="A150" i="7"/>
  <c r="B150" i="7"/>
  <c r="C150" i="7"/>
  <c r="B151" i="7"/>
  <c r="C151" i="7"/>
  <c r="B152" i="7"/>
  <c r="C152" i="7"/>
  <c r="A154" i="7"/>
  <c r="B154" i="7"/>
  <c r="A155" i="7"/>
  <c r="B155" i="7"/>
  <c r="A156" i="7"/>
  <c r="B156" i="7"/>
  <c r="C156" i="7"/>
  <c r="A157" i="7"/>
  <c r="B157" i="7"/>
  <c r="C157" i="7"/>
  <c r="A158" i="7"/>
  <c r="B158" i="7"/>
  <c r="C158" i="7"/>
  <c r="B159" i="7"/>
  <c r="C159" i="7"/>
  <c r="B160" i="7"/>
  <c r="C160" i="7"/>
  <c r="A161" i="7"/>
  <c r="B161" i="7"/>
  <c r="A162" i="7"/>
  <c r="B162" i="7"/>
  <c r="A163" i="7"/>
  <c r="B163" i="7"/>
  <c r="C163" i="7"/>
  <c r="A164" i="7"/>
  <c r="B164" i="7"/>
  <c r="C164" i="7"/>
  <c r="A165" i="7"/>
  <c r="B165" i="7"/>
  <c r="C165" i="7"/>
  <c r="A166" i="7"/>
  <c r="B166" i="7"/>
  <c r="C166" i="7"/>
  <c r="A167" i="7"/>
  <c r="B167" i="7"/>
  <c r="C167" i="7"/>
  <c r="B168" i="7"/>
  <c r="C168" i="7"/>
  <c r="A169" i="7"/>
  <c r="B169" i="7"/>
  <c r="A170" i="7"/>
  <c r="B170" i="7"/>
  <c r="C170" i="7"/>
  <c r="A171" i="7"/>
  <c r="B171" i="7"/>
  <c r="C171" i="7"/>
  <c r="A172" i="7"/>
  <c r="B172" i="7"/>
  <c r="C172" i="7"/>
  <c r="A173" i="7"/>
  <c r="B173" i="7"/>
  <c r="C173" i="7"/>
  <c r="A174" i="7"/>
  <c r="B174" i="7"/>
  <c r="C174" i="7"/>
  <c r="A175" i="7"/>
  <c r="B175" i="7"/>
  <c r="C175" i="7"/>
  <c r="B176" i="7"/>
  <c r="C176" i="7"/>
  <c r="A177" i="7"/>
  <c r="B177" i="7"/>
  <c r="A178" i="7"/>
  <c r="B178" i="7"/>
  <c r="C178" i="7"/>
  <c r="A179" i="7"/>
  <c r="B179" i="7"/>
  <c r="C179" i="7"/>
  <c r="A180" i="7"/>
  <c r="B180" i="7"/>
  <c r="C180" i="7"/>
  <c r="A181" i="7"/>
  <c r="B181" i="7"/>
  <c r="C181" i="7"/>
  <c r="A182" i="7"/>
  <c r="B182" i="7"/>
  <c r="C182" i="7"/>
  <c r="A183" i="7"/>
  <c r="B183" i="7"/>
  <c r="C183" i="7"/>
  <c r="A184" i="7"/>
  <c r="B184" i="7"/>
  <c r="C184" i="7"/>
  <c r="A185" i="7"/>
  <c r="B185" i="7"/>
  <c r="C185" i="7"/>
  <c r="A186" i="7"/>
  <c r="B186" i="7"/>
  <c r="C186" i="7"/>
  <c r="B187" i="7"/>
  <c r="C187" i="7"/>
  <c r="A188" i="7"/>
  <c r="B188" i="7"/>
  <c r="A189" i="7"/>
  <c r="B189" i="7"/>
  <c r="C189" i="7"/>
  <c r="A190" i="7"/>
  <c r="B190" i="7"/>
  <c r="C190" i="7"/>
  <c r="A191" i="7"/>
  <c r="B191" i="7"/>
  <c r="C191" i="7"/>
  <c r="B192" i="7"/>
  <c r="C192" i="7"/>
  <c r="A193" i="7"/>
  <c r="B193" i="7"/>
  <c r="A194" i="7"/>
  <c r="B194" i="7"/>
  <c r="C194" i="7"/>
  <c r="A195" i="7"/>
  <c r="B195" i="7"/>
  <c r="C195" i="7"/>
  <c r="A196" i="7"/>
  <c r="B196" i="7"/>
  <c r="C196" i="7"/>
  <c r="B197" i="7"/>
  <c r="C197" i="7"/>
  <c r="A198" i="7"/>
  <c r="B198" i="7"/>
  <c r="A199" i="7"/>
  <c r="B199" i="7"/>
  <c r="C199" i="7"/>
  <c r="A200" i="7"/>
  <c r="B200" i="7"/>
  <c r="C200" i="7"/>
  <c r="B201" i="7"/>
  <c r="C201" i="7"/>
  <c r="A202" i="7"/>
  <c r="B202" i="7"/>
  <c r="A203" i="7"/>
  <c r="B203" i="7"/>
  <c r="C203" i="7"/>
  <c r="A204" i="7"/>
  <c r="B204" i="7"/>
  <c r="C204" i="7"/>
  <c r="A205" i="7"/>
  <c r="B205" i="7"/>
  <c r="C205" i="7"/>
  <c r="A206" i="7"/>
  <c r="B206" i="7"/>
  <c r="C206" i="7"/>
  <c r="A207" i="7"/>
  <c r="B207" i="7"/>
  <c r="C207" i="7"/>
  <c r="A208" i="7"/>
  <c r="B208" i="7"/>
  <c r="C208" i="7"/>
  <c r="B209" i="7"/>
  <c r="C209" i="7"/>
  <c r="A210" i="7"/>
  <c r="B210" i="7"/>
  <c r="A211" i="7"/>
  <c r="B211" i="7"/>
  <c r="C211" i="7"/>
  <c r="A212" i="7"/>
  <c r="B212" i="7"/>
  <c r="C212" i="7"/>
  <c r="A213" i="7"/>
  <c r="B213" i="7"/>
  <c r="C213" i="7"/>
  <c r="A214" i="7"/>
  <c r="B214" i="7"/>
  <c r="C214" i="7"/>
  <c r="A215" i="7"/>
  <c r="B215" i="7"/>
  <c r="A216" i="7"/>
  <c r="B216" i="7"/>
  <c r="C216" i="7"/>
  <c r="A217" i="7"/>
  <c r="B217" i="7"/>
  <c r="C217" i="7"/>
  <c r="A218" i="7"/>
  <c r="B218" i="7"/>
  <c r="C218" i="7"/>
  <c r="A219" i="7"/>
  <c r="B219" i="7"/>
  <c r="C219" i="7"/>
  <c r="B220" i="7"/>
  <c r="C220" i="7"/>
  <c r="B221" i="7"/>
  <c r="C221" i="7"/>
  <c r="B222" i="7"/>
  <c r="C222" i="7"/>
  <c r="S1" i="6"/>
  <c r="X1" i="6"/>
  <c r="X8" i="6"/>
  <c r="D21" i="9"/>
  <c r="F21" i="9" s="1"/>
  <c r="AA6" i="4"/>
  <c r="B7" i="4"/>
  <c r="L8" i="4"/>
  <c r="B14" i="4"/>
  <c r="B15" i="4"/>
  <c r="H27" i="4"/>
  <c r="B2" i="2"/>
  <c r="B3" i="2"/>
  <c r="Z2" i="8" l="1"/>
  <c r="A43" i="9"/>
  <c r="B11" i="7"/>
  <c r="B114" i="7" s="1"/>
  <c r="D4" i="9"/>
  <c r="B2" i="4"/>
  <c r="S2" i="6"/>
  <c r="I24" i="9"/>
  <c r="I1" i="10" s="1"/>
  <c r="A1" i="6"/>
  <c r="A1" i="8" s="1"/>
  <c r="A6" i="6"/>
  <c r="B1" i="4"/>
  <c r="B25" i="7"/>
  <c r="B24" i="7"/>
  <c r="B10" i="7"/>
  <c r="B113" i="7" s="1"/>
  <c r="B9" i="7"/>
  <c r="B112" i="7" s="1"/>
  <c r="B8" i="7"/>
  <c r="B111" i="7" s="1"/>
  <c r="A1" i="7"/>
  <c r="A104" i="7" s="1"/>
  <c r="B32" i="8"/>
  <c r="B31" i="8"/>
  <c r="C15" i="8"/>
  <c r="B6" i="8"/>
  <c r="I26" i="9"/>
  <c r="I3" i="10" s="1"/>
  <c r="C25" i="7"/>
  <c r="C24" i="7"/>
  <c r="A3" i="7"/>
  <c r="A106" i="7" s="1"/>
  <c r="I25" i="9"/>
  <c r="I2" i="10" s="1"/>
  <c r="A7" i="7"/>
  <c r="A110" i="7" s="1"/>
  <c r="X2" i="6"/>
  <c r="D17" i="9" l="1"/>
  <c r="L27" i="9" s="1"/>
  <c r="K27" i="9" s="1"/>
  <c r="B27" i="9" s="1"/>
  <c r="D18" i="9"/>
  <c r="L28" i="9" s="1"/>
  <c r="K28" i="9" s="1"/>
  <c r="A6" i="7"/>
  <c r="A109" i="7" s="1"/>
  <c r="AG6" i="8"/>
  <c r="AG9" i="8"/>
  <c r="AG7" i="8"/>
  <c r="AG8" i="8" s="1"/>
  <c r="D8" i="9"/>
  <c r="F8" i="9" s="1"/>
  <c r="D7" i="9"/>
  <c r="F7" i="9" s="1"/>
  <c r="F36" i="9" l="1"/>
  <c r="F18" i="9" s="1"/>
  <c r="L5" i="10"/>
  <c r="L4" i="10"/>
  <c r="K4" i="10"/>
  <c r="K5" i="10"/>
  <c r="B28" i="9"/>
  <c r="B28" i="8"/>
  <c r="D7" i="10" l="1"/>
  <c r="D8" i="10"/>
  <c r="AF3" i="7" l="1"/>
  <c r="AF7" i="7" s="1"/>
  <c r="D6" i="9"/>
  <c r="D10" i="9" l="1"/>
  <c r="F6" i="9"/>
  <c r="F10" i="9" s="1"/>
  <c r="F31" i="9" l="1"/>
  <c r="D15" i="9"/>
  <c r="L25" i="9" s="1"/>
  <c r="D33" i="9"/>
  <c r="F33" i="9" s="1"/>
  <c r="F34" i="9" s="1"/>
  <c r="F15" i="9" s="1"/>
  <c r="H11" i="9" l="1"/>
  <c r="D11" i="9" s="1"/>
  <c r="D16" i="9"/>
  <c r="L26" i="9" s="1"/>
  <c r="D14" i="9"/>
  <c r="L2" i="10"/>
  <c r="K25" i="9"/>
  <c r="F35" i="9"/>
  <c r="F16" i="9" s="1"/>
  <c r="F32" i="9"/>
  <c r="F14" i="9" s="1"/>
  <c r="K2" i="10" l="1"/>
  <c r="D5" i="10" s="1"/>
  <c r="B25" i="9"/>
  <c r="AB17" i="8"/>
  <c r="F11" i="9"/>
  <c r="F12" i="9" s="1"/>
  <c r="D12" i="9"/>
  <c r="L3" i="10"/>
  <c r="K26" i="9"/>
  <c r="F37" i="9"/>
  <c r="F38" i="9" s="1"/>
  <c r="F17" i="9" s="1"/>
  <c r="F19" i="9" s="1"/>
  <c r="F20" i="9" s="1"/>
  <c r="D19" i="9"/>
  <c r="D20" i="9" s="1"/>
  <c r="L24" i="9"/>
  <c r="A1" i="11" l="1"/>
  <c r="L1" i="10"/>
  <c r="K24" i="9"/>
  <c r="B26" i="9"/>
  <c r="K3" i="10"/>
  <c r="D6" i="10" s="1"/>
  <c r="A7" i="11" l="1"/>
  <c r="B7" i="11" s="1"/>
  <c r="D7" i="11" s="1"/>
  <c r="A9" i="11"/>
  <c r="B9" i="11" s="1"/>
  <c r="D9" i="11" s="1"/>
  <c r="A11" i="11"/>
  <c r="B11" i="11" s="1"/>
  <c r="D11" i="11" s="1"/>
  <c r="A6" i="11"/>
  <c r="B6" i="11" s="1"/>
  <c r="A8" i="11"/>
  <c r="B8" i="11" s="1"/>
  <c r="D8" i="11" s="1"/>
  <c r="A10" i="11"/>
  <c r="B10" i="11" s="1"/>
  <c r="D10" i="11" s="1"/>
  <c r="K1" i="10"/>
  <c r="D4" i="10" s="1"/>
  <c r="B24" i="9"/>
  <c r="A4" i="11" l="1"/>
  <c r="AC17" i="8" s="1"/>
</calcChain>
</file>

<file path=xl/sharedStrings.xml><?xml version="1.0" encoding="utf-8"?>
<sst xmlns="http://schemas.openxmlformats.org/spreadsheetml/2006/main" count="418" uniqueCount="351">
  <si>
    <t>Price Schedules</t>
  </si>
  <si>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</si>
  <si>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</si>
  <si>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</si>
  <si>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</si>
  <si>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</si>
  <si>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(GUARANTEED DECLARATION )</t>
  </si>
  <si>
    <t>Bought-Out</t>
  </si>
  <si>
    <t>Date      :</t>
  </si>
  <si>
    <t>Dear Ladies and/or Gentlemen,</t>
  </si>
  <si>
    <t>Thanking you, we remain,</t>
  </si>
  <si>
    <t>Yours faithfully,</t>
  </si>
  <si>
    <t>Printed Name :</t>
  </si>
  <si>
    <t>Designation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</si>
  <si>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</si>
  <si>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</si>
  <si>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</si>
  <si>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</si>
  <si>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</si>
  <si>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</si>
  <si>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</si>
  <si>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</si>
  <si>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</si>
  <si>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</si>
  <si>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</si>
  <si>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</si>
  <si>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</si>
  <si>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</si>
  <si>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</si>
  <si>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</si>
  <si>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</si>
  <si>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</si>
  <si>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</si>
  <si>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</si>
  <si>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</si>
  <si>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</si>
  <si>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</si>
  <si>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</si>
  <si>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</si>
  <si>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</si>
  <si>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</si>
  <si>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</si>
  <si>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</si>
  <si>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</si>
  <si>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</si>
  <si>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</si>
  <si>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</si>
  <si>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</si>
  <si>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</si>
  <si>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</si>
  <si>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</si>
  <si>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</si>
  <si>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</si>
  <si>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</si>
  <si>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</si>
  <si>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</si>
  <si>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</si>
  <si>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</si>
  <si>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</si>
  <si>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</si>
  <si>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</si>
  <si>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</si>
  <si>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</si>
  <si>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</si>
  <si>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</si>
  <si>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</si>
  <si>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</si>
  <si>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</si>
  <si>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</si>
  <si>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</si>
  <si>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</si>
  <si>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</si>
  <si>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</si>
  <si>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</si>
  <si>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</si>
  <si>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</si>
  <si>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</si>
  <si>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</si>
  <si>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</si>
  <si>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</si>
  <si>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</si>
  <si>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</si>
  <si>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</si>
  <si>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</si>
  <si>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</si>
  <si>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</si>
  <si>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</si>
  <si>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</si>
  <si>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</si>
  <si>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</si>
  <si>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</si>
  <si>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</si>
  <si>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</si>
  <si>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</si>
  <si>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</si>
  <si>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</si>
  <si>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</si>
  <si>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</si>
  <si>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</si>
  <si>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</si>
  <si>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</si>
  <si>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</si>
  <si>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</si>
  <si>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</si>
  <si>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</si>
  <si>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</si>
  <si>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</si>
  <si>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</si>
  <si>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</si>
  <si>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</si>
  <si>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</si>
  <si>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</si>
  <si>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</si>
  <si>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</si>
  <si>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</si>
  <si>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</si>
  <si>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</si>
  <si>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</si>
  <si>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</si>
  <si>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</si>
  <si>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</si>
  <si>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</si>
  <si>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</si>
  <si>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</si>
  <si>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</si>
  <si>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</si>
  <si>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</si>
  <si>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</si>
  <si>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</si>
  <si>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</si>
  <si>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</si>
  <si>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</si>
  <si>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</si>
  <si>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</si>
  <si>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</si>
  <si>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</si>
  <si>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</si>
  <si>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</si>
  <si>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</si>
  <si>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</si>
  <si>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</si>
  <si>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</si>
  <si>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</si>
  <si>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</si>
  <si>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</si>
  <si>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</si>
  <si>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</si>
  <si>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</si>
  <si>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</si>
  <si>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</si>
  <si>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</si>
  <si>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</si>
  <si>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</si>
  <si>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</si>
  <si>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</si>
  <si>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</si>
  <si>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</si>
  <si>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</si>
  <si>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Date :</t>
  </si>
  <si>
    <t>Place :</t>
  </si>
  <si>
    <t>Direct Total</t>
  </si>
  <si>
    <t>`</t>
  </si>
  <si>
    <t>BO Total</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</si>
  <si>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</si>
  <si>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</si>
  <si>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</si>
  <si>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</si>
  <si>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</si>
  <si>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</si>
  <si>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</si>
  <si>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</si>
  <si>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</si>
  <si>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</si>
  <si>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 Plus applicable Octroi, Entry Tax, Other Taxes &amp; Duties or such other sums as may be determined in accordance with the terms and conditions of the Bidding Documents.</t>
  </si>
  <si>
    <t>Multipackage Discount</t>
  </si>
  <si>
    <t>MPD Sche-7</t>
  </si>
  <si>
    <t xml:space="preserve">Sector-29, </t>
  </si>
  <si>
    <t>Dis Alert</t>
  </si>
  <si>
    <t>Package Code</t>
  </si>
  <si>
    <t>Specification No.</t>
  </si>
  <si>
    <t>While filling up the worksheets following may please be observed :</t>
  </si>
  <si>
    <t>This Workbook consists of following worksheets :</t>
  </si>
  <si>
    <t>Click for Sch-1 given at the right top of the worksheet to go to Sch-1.</t>
  </si>
  <si>
    <t>Fill up only green shaded cells.</t>
  </si>
  <si>
    <t>●</t>
  </si>
  <si>
    <t>Fill up additional information as required.</t>
  </si>
  <si>
    <t>Happy Bidding !</t>
  </si>
  <si>
    <t>I</t>
  </si>
  <si>
    <t>II</t>
  </si>
  <si>
    <t>As per Lum-sum</t>
  </si>
  <si>
    <t>AS per Percent</t>
  </si>
  <si>
    <t>Total Discount</t>
  </si>
  <si>
    <t>As per lum-sum on Sch-7</t>
  </si>
  <si>
    <t>As per Percent on Sch-7</t>
  </si>
  <si>
    <t xml:space="preserve"> </t>
  </si>
  <si>
    <t>Unit</t>
  </si>
  <si>
    <t>a)</t>
  </si>
  <si>
    <t>b)</t>
  </si>
  <si>
    <t>c)</t>
  </si>
  <si>
    <t>d)</t>
  </si>
  <si>
    <t>e)</t>
  </si>
  <si>
    <t>f)</t>
  </si>
  <si>
    <t>(i)</t>
  </si>
  <si>
    <t>(ii)</t>
  </si>
  <si>
    <t>Sl. No.</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</si>
  <si>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</si>
  <si>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</si>
  <si>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</si>
  <si>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</si>
  <si>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</si>
  <si>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</si>
  <si>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</si>
  <si>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</si>
  <si>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</si>
  <si>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Gurgaon (Haryana) - 122001</t>
  </si>
  <si>
    <t xml:space="preserve">Date          : </t>
  </si>
  <si>
    <t>Place         :</t>
  </si>
  <si>
    <t>Printed Name   :</t>
  </si>
  <si>
    <t>Designation   :</t>
  </si>
  <si>
    <t>Name     :</t>
  </si>
  <si>
    <t>Address :</t>
  </si>
  <si>
    <t>Direct</t>
  </si>
  <si>
    <t>(iii)</t>
  </si>
  <si>
    <t>(iv)</t>
  </si>
  <si>
    <t>Not Applicable</t>
  </si>
  <si>
    <t>Thirty Five</t>
  </si>
  <si>
    <t>Schedule 1</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</si>
  <si>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</si>
  <si>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</si>
  <si>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</si>
  <si>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</si>
  <si>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</si>
  <si>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</si>
  <si>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</si>
  <si>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</si>
  <si>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</si>
  <si>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</si>
  <si>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(SCHEDULE OF RATES AND PRICES)</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</si>
  <si>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</si>
  <si>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</si>
  <si>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</si>
  <si>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</si>
  <si>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</si>
  <si>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</si>
  <si>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</si>
  <si>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</si>
  <si>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</si>
  <si>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</si>
  <si>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</si>
  <si>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</si>
  <si>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</si>
  <si>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</si>
  <si>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</si>
  <si>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</si>
  <si>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</si>
  <si>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</si>
  <si>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</si>
  <si>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</si>
  <si>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</si>
  <si>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</si>
  <si>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</si>
  <si>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</si>
  <si>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</si>
  <si>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</si>
  <si>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</si>
  <si>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</si>
  <si>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</si>
  <si>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</si>
  <si>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</si>
  <si>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</si>
  <si>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</si>
  <si>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</si>
  <si>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</si>
  <si>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</si>
  <si>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</si>
  <si>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</si>
  <si>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</si>
  <si>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</si>
  <si>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</si>
  <si>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</si>
  <si>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</si>
  <si>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</si>
  <si>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General Instruction to the Bidders for filling up this workbook of price schedules for this package</t>
  </si>
  <si>
    <t>630kVA, 33/0.433kV LT Transformer</t>
  </si>
  <si>
    <t>AAABAAAAAAA-</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</si>
  <si>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</si>
  <si>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Names of the Consultant :</t>
  </si>
  <si>
    <t>Fill up names and address of the Consultant.</t>
  </si>
  <si>
    <t>Bid Form (Letter of Bid):</t>
  </si>
  <si>
    <t>Fill up ref. no. as Consultant's ref no. of this letter.</t>
  </si>
  <si>
    <t>Name of the Consultant</t>
  </si>
  <si>
    <t>Address of the Consultant</t>
  </si>
  <si>
    <t>Price Components</t>
  </si>
  <si>
    <t>Name of Package:</t>
  </si>
  <si>
    <t xml:space="preserve"> Letter of Second Envelope Proposal </t>
  </si>
  <si>
    <t>Proposal Ref. No.</t>
  </si>
  <si>
    <t>Schedules of  Letter of Second Envelope Proposal :</t>
  </si>
  <si>
    <t>We confirm that we shall get registered with the concerned Tax Authorities, as applicable.</t>
  </si>
  <si>
    <t>SAC code</t>
  </si>
  <si>
    <t>SI. 
No.</t>
  </si>
  <si>
    <t>Rate of GST applicable ( in %)</t>
  </si>
  <si>
    <t>Fill up only green shaded cells in Sch-1 and Bid Form 2nd Envelope.</t>
  </si>
  <si>
    <t>Design and Drawing of Residential Buildings</t>
  </si>
  <si>
    <t>a.</t>
  </si>
  <si>
    <t>Ground Floor (plinth area)</t>
  </si>
  <si>
    <t>b.</t>
  </si>
  <si>
    <t>Subsequent Floors (plinth area)</t>
  </si>
  <si>
    <t>Design and Drawing of Non Residential Buildings such as Transit Camp, Guest House, Shopping Complex, Nursery School, Dispensary, Community Centre, etc.</t>
  </si>
  <si>
    <t>Miscellaneous Services –</t>
  </si>
  <si>
    <t>i</t>
  </si>
  <si>
    <r>
      <t>Design &amp; drawing of Overhead water tank upto 150M</t>
    </r>
    <r>
      <rPr>
        <vertAlign val="superscript"/>
        <sz val="12"/>
        <rFont val="Book Antiqua"/>
        <family val="1"/>
      </rPr>
      <t>3</t>
    </r>
    <r>
      <rPr>
        <sz val="12"/>
        <rFont val="Book Antiqua"/>
        <family val="1"/>
      </rPr>
      <t xml:space="preserve"> capacity including all supports, platform Ladders, foundation and piping work etc, complete.</t>
    </r>
  </si>
  <si>
    <t>RCC Type (per tank)</t>
  </si>
  <si>
    <t>Steel Type (per tank)</t>
  </si>
  <si>
    <t>ii</t>
  </si>
  <si>
    <r>
      <t>Underground water tank upto 150M</t>
    </r>
    <r>
      <rPr>
        <vertAlign val="superscript"/>
        <sz val="12"/>
        <rFont val="Book Antiqua"/>
        <family val="1"/>
      </rPr>
      <t>3</t>
    </r>
    <r>
      <rPr>
        <sz val="12"/>
        <rFont val="Book Antiqua"/>
        <family val="1"/>
      </rPr>
      <t xml:space="preserve"> capacity (per tank)</t>
    </r>
  </si>
  <si>
    <t>iii</t>
  </si>
  <si>
    <t>Activated Sludge System Upto capacity for 150 users (per system)</t>
  </si>
  <si>
    <t>iv</t>
  </si>
  <si>
    <t>Septic tank with Soak pit Upto capacity for 150 users (per tank)</t>
  </si>
  <si>
    <t xml:space="preserve">Preparation of design and drawings of the following </t>
  </si>
  <si>
    <t>Boundary Wall</t>
  </si>
  <si>
    <t>Gates</t>
  </si>
  <si>
    <t>Fencing</t>
  </si>
  <si>
    <t>Preparation and supply of</t>
  </si>
  <si>
    <t>Perspective view by colour printer to a size of 750x500mm including Mounting</t>
  </si>
  <si>
    <t>Supplying mounted photo-graph one no. (750x500mm) of the work alongwith the soft copy</t>
  </si>
  <si>
    <t>Interior Desgining including Layout of furniture, fixture, Colour scheme and details of False ceiling, partitions, Paneling etc. (carpet area)</t>
  </si>
  <si>
    <t>ACR</t>
  </si>
  <si>
    <t>M2</t>
  </si>
  <si>
    <t>EA</t>
  </si>
  <si>
    <r>
      <t xml:space="preserve">Unit  price 
excluding GST                             </t>
    </r>
    <r>
      <rPr>
        <b/>
        <i/>
        <sz val="11"/>
        <rFont val="Times New Roman"/>
        <family val="1"/>
      </rPr>
      <t>(in figures)</t>
    </r>
  </si>
  <si>
    <t>Schedule - 1</t>
  </si>
  <si>
    <t>In line with the requirements of the RfP documents, we enclose herewith the following  Schedule(s), duly filled - in as per your proforma:</t>
  </si>
  <si>
    <t xml:space="preserve">The prices/rates of our Proposal are in accordance with the Schedule-1 attached herewith and are made part of this Proposal.  </t>
  </si>
  <si>
    <t>We are aware that the Price Schedule do not generally give a full description of the Work to be performed and we shall be deemed to have read the Technical Specifications and other sections of the RfP Documents to ascertain the full scope of Work while filling-in the rates and prices in Second Envelope.</t>
  </si>
  <si>
    <t xml:space="preserve">We declare that as confirmed by us in our First Envelope Proposal, prices/rates quoted by us in the Price Schedule in Second Envelope shall be Firm &amp; Fixed and shall not be subject to any adjustment during currency of the Empanelment. </t>
  </si>
  <si>
    <r>
      <t xml:space="preserve"> We</t>
    </r>
    <r>
      <rPr>
        <sz val="11"/>
        <rFont val="Book Antiqua"/>
        <family val="1"/>
      </rPr>
      <t xml:space="preserve"> understand that where there are discrepancies between amounts stated in figures and amounts stated in words, the amount stated in words shall prevail.</t>
    </r>
  </si>
  <si>
    <r>
      <t>We declare that the above quoted price/rate includes all charges except GST. However, we understand that the GST shall be paid extra, as applicable. We further agree that the entered prices/rates shall be deemed to cover for the full scope as aforesaid, including overheads and profits. We also declare that the</t>
    </r>
    <r>
      <rPr>
        <sz val="11"/>
        <rFont val="Book Antiqua"/>
        <family val="1"/>
      </rPr>
      <t xml:space="preserve"> quoted prices/rates </t>
    </r>
    <r>
      <rPr>
        <sz val="11"/>
        <rFont val="Book Antiqua"/>
        <family val="1"/>
      </rPr>
      <t>includes all man-day charges, equipment charges, administrative charges and any other incidental charges (directly or indirectly)  for successful completion of the work as per the RfP document.</t>
    </r>
  </si>
  <si>
    <r>
      <t xml:space="preserve">We hereby declare that only the company, persons of firms interested in this proposal as principal or principals are named herein and that no other company person or firm other than the one mentioned herein have any interest in this proposal or in the </t>
    </r>
    <r>
      <rPr>
        <sz val="11"/>
        <rFont val="Book Antiqua"/>
        <family val="1"/>
      </rPr>
      <t xml:space="preserve">empanelment to be entered into, if are </t>
    </r>
    <r>
      <rPr>
        <sz val="11"/>
        <rFont val="Book Antiqua"/>
        <family val="1"/>
      </rPr>
      <t>empanelled for this package</t>
    </r>
    <r>
      <rPr>
        <sz val="11"/>
        <rFont val="Book Antiqua"/>
        <family val="1"/>
      </rPr>
      <t>, and that this proposal is made without any connection with any other persons, firm or party, likewise submitting a proposal and that this proposal in all respect for and in good faith  without collusion or fraud.</t>
    </r>
  </si>
  <si>
    <t xml:space="preserve">Fill up unit rates for the complete scope in numeric values greater than 0 (zero). </t>
  </si>
  <si>
    <t>Sch-1 for unit rates of items:</t>
  </si>
  <si>
    <t>Saudamini, Plot No.-2</t>
  </si>
  <si>
    <t>Note: 
(i)  Bidders shall fill unit prices of items excluding GST.
(ii) The consultants shall exercise due caution in quoting the rate as the lowest rate quoted by any of the consultant shall become the basis of     finalizing the rate for that item of work. The rate so finalized shall be valid for a period of three years from the date of placement of rate contract. In case a consultant does not quote any rate or left blank or enter nil or zero against any item, the lowest rate quoted by any of the other consultant shall be considered for the purpose of empanelment.</t>
  </si>
  <si>
    <r>
      <t xml:space="preserve">In continuation of First Envelope of our Proposal, we hereby submit the Second Envelope of the Proposal, both of which shall be read together and in conjunction with each other, and shall be construed as an integral part of our Proposal. Accordingly, we the undersigned, offer to carry out the works under the above-named package in full conformity with the said RfP Documents </t>
    </r>
    <r>
      <rPr>
        <sz val="11"/>
        <rFont val="Book Antiqua"/>
        <family val="1"/>
      </rPr>
      <t xml:space="preserve">on  the prices/rates mentioned </t>
    </r>
    <r>
      <rPr>
        <sz val="11"/>
        <rFont val="Book Antiqua"/>
        <family val="1"/>
      </rPr>
      <t xml:space="preserve"> in Schedule  - 1 of this Proposal and terms &amp; conditions of the RfP documents.</t>
    </r>
  </si>
  <si>
    <t>Schedule of Rates and Prices</t>
  </si>
  <si>
    <r>
      <t xml:space="preserve">Unit  price 
excluding GST </t>
    </r>
    <r>
      <rPr>
        <b/>
        <i/>
        <sz val="11"/>
        <rFont val="Times New Roman"/>
        <family val="1"/>
      </rPr>
      <t>(in words)</t>
    </r>
  </si>
  <si>
    <t>Empanelment of Consultants for Architectural and Associated Design Works (Package 1)</t>
  </si>
  <si>
    <t>CC/NT/S-CONS/DOM/A00/24/09222</t>
  </si>
  <si>
    <t>Preparation of Master Plan, Land scaping i/c civil works and bulk services (in acre)</t>
  </si>
  <si>
    <r>
      <t xml:space="preserve">Preparation of Architectural Scaled model in wood/plastic of base size 500mmx750mm.
</t>
    </r>
    <r>
      <rPr>
        <i/>
        <sz val="12"/>
        <rFont val="Book Antiqua"/>
        <family val="1"/>
      </rPr>
      <t>Note: The rate shall be increased pro-rata wise as per the increase of base size.</t>
    </r>
  </si>
  <si>
    <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</si>
</sst>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quot;-&quot;??_);_(@_)"/>
    <numFmt numFmtId="165" formatCode="_-&quot;£&quot;* #,##0.00_-;\-&quot;£&quot;* #,##0.00_-;_-&quot;£&quot;* &quot;-&quot;??_-;_-@_-"/>
    <numFmt numFmtId="166" formatCode="0.0"/>
    <numFmt numFmtId="167" formatCode="0.000"/>
    <numFmt numFmtId="168" formatCode="_(* #,##0_);_(* \(#,##0\);_(* \-??_);_(@_)"/>
    <numFmt numFmtId="169" formatCode="_(* #,##0.0_);_(* \(#,##0.0\);_(* \-??_);_(@_)"/>
    <numFmt numFmtId="170" formatCode="#,##0.0"/>
    <numFmt numFmtId="171" formatCode="&quot;\&quot;#,##0.00;[Red]\-&quot;\&quot;#,##0.00"/>
    <numFmt numFmtId="172" formatCode="#,##0.000_);\(#,##0.000\)"/>
    <numFmt numFmtId="173" formatCode="0.0_)"/>
    <numFmt numFmtId="174" formatCode=";;"/>
    <numFmt numFmtId="175" formatCode="[$-409]dd\-mmm\-yy;@"/>
    <numFmt numFmtId="176" formatCode="_(* #,##0_);_(* \(#,##0\);_(* &quot;-&quot;??_);_(@_)"/>
    <numFmt numFmtId="177" formatCode="0.0000%"/>
  </numFmts>
  <fonts count="54">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b/>
      <sz val="12"/>
      <color indexed="9"/>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sz val="11"/>
      <color indexed="8"/>
      <name val="Cambria"/>
      <family val="1"/>
    </font>
    <font>
      <sz val="11"/>
      <color indexed="10"/>
      <name val="Book Antiqua"/>
      <family val="1"/>
    </font>
    <font>
      <b/>
      <sz val="11"/>
      <name val="Times New Roman"/>
      <family val="1"/>
    </font>
    <font>
      <sz val="11"/>
      <name val="Times New Roman"/>
      <family val="1"/>
    </font>
    <font>
      <b/>
      <sz val="12"/>
      <color rgb="FF0066FF"/>
      <name val="Book Antiqua"/>
      <family val="1"/>
    </font>
    <font>
      <b/>
      <u/>
      <sz val="11"/>
      <name val="Book Antiqua"/>
      <family val="1"/>
    </font>
    <font>
      <vertAlign val="superscript"/>
      <sz val="12"/>
      <name val="Book Antiqua"/>
      <family val="1"/>
    </font>
    <font>
      <i/>
      <sz val="12"/>
      <name val="Book Antiqua"/>
      <family val="1"/>
    </font>
    <font>
      <b/>
      <i/>
      <sz val="11"/>
      <name val="Times New Roman"/>
      <family val="1"/>
    </font>
    <font>
      <b/>
      <sz val="11"/>
      <color rgb="FFFF0000"/>
      <name val="Book Antiqua"/>
      <family val="1"/>
    </font>
  </fonts>
  <fills count="9">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12"/>
        <bgColor indexed="64"/>
      </patternFill>
    </fill>
    <fill>
      <patternFill patternType="solid">
        <fgColor rgb="FFCCFFCC"/>
        <bgColor indexed="64"/>
      </patternFill>
    </fill>
    <fill>
      <patternFill patternType="solid">
        <fgColor rgb="FFFFFF00"/>
        <bgColor indexed="64"/>
      </patternFill>
    </fill>
  </fills>
  <borders count="2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s>
  <cellStyleXfs count="40">
    <xf numFmtId="0" fontId="0" fillId="0" borderId="0"/>
    <xf numFmtId="9" fontId="6" fillId="0" borderId="0"/>
    <xf numFmtId="165"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32" fillId="0" borderId="0" applyFont="0" applyFill="0" applyBorder="0" applyAlignment="0" applyProtection="0"/>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7" fontId="1" fillId="0" borderId="0"/>
    <xf numFmtId="0" fontId="32" fillId="0" borderId="0"/>
    <xf numFmtId="0" fontId="29" fillId="0" borderId="0"/>
    <xf numFmtId="0" fontId="15" fillId="0" borderId="0"/>
    <xf numFmtId="0" fontId="29" fillId="0" borderId="0"/>
    <xf numFmtId="0" fontId="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xf numFmtId="0" fontId="32" fillId="0" borderId="0"/>
    <xf numFmtId="0" fontId="1" fillId="0" borderId="0" applyNumberFormat="0" applyFont="0" applyFill="0" applyBorder="0" applyAlignment="0" applyProtection="0">
      <alignment vertical="top"/>
    </xf>
    <xf numFmtId="0" fontId="1" fillId="0" borderId="0"/>
    <xf numFmtId="0" fontId="11" fillId="0" borderId="0" applyFont="0"/>
    <xf numFmtId="0" fontId="12" fillId="0" borderId="0" applyNumberFormat="0" applyFill="0" applyBorder="0" applyAlignment="0" applyProtection="0">
      <alignment vertical="top"/>
      <protection locked="0"/>
    </xf>
    <xf numFmtId="0" fontId="13" fillId="0" borderId="0"/>
    <xf numFmtId="0" fontId="16" fillId="0" borderId="0"/>
  </cellStyleXfs>
  <cellXfs count="486">
    <xf numFmtId="0" fontId="0" fillId="0" borderId="0" xfId="0"/>
    <xf numFmtId="0" fontId="14" fillId="0" borderId="4" xfId="0" applyFont="1" applyBorder="1" applyAlignment="1">
      <alignment horizontal="center" vertical="center" wrapText="1"/>
    </xf>
    <xf numFmtId="0" fontId="17" fillId="0" borderId="0" xfId="29" applyFont="1" applyAlignment="1" applyProtection="1">
      <alignment vertical="center"/>
      <protection hidden="1"/>
    </xf>
    <xf numFmtId="0" fontId="17" fillId="0" borderId="0" xfId="29" applyFont="1" applyProtection="1">
      <protection hidden="1"/>
    </xf>
    <xf numFmtId="0" fontId="1" fillId="0" borderId="0" xfId="29" applyProtection="1">
      <protection hidden="1"/>
    </xf>
    <xf numFmtId="0" fontId="4" fillId="0" borderId="0" xfId="29" applyFont="1" applyAlignment="1" applyProtection="1">
      <alignment vertical="center"/>
      <protection hidden="1"/>
    </xf>
    <xf numFmtId="0" fontId="4" fillId="0" borderId="6" xfId="29" applyFont="1" applyBorder="1" applyAlignment="1" applyProtection="1">
      <alignment vertical="center"/>
      <protection hidden="1"/>
    </xf>
    <xf numFmtId="0" fontId="4" fillId="0" borderId="7" xfId="29" applyFont="1" applyBorder="1" applyAlignment="1" applyProtection="1">
      <alignment vertical="center"/>
      <protection hidden="1"/>
    </xf>
    <xf numFmtId="0" fontId="1" fillId="0" borderId="0" xfId="29"/>
    <xf numFmtId="0" fontId="4" fillId="0" borderId="8" xfId="29" applyFont="1" applyBorder="1" applyAlignment="1" applyProtection="1">
      <alignment vertical="center"/>
      <protection hidden="1"/>
    </xf>
    <xf numFmtId="0" fontId="4" fillId="0" borderId="5" xfId="29" applyFont="1" applyBorder="1" applyAlignment="1" applyProtection="1">
      <alignment vertical="center"/>
      <protection hidden="1"/>
    </xf>
    <xf numFmtId="0" fontId="4" fillId="0" borderId="9" xfId="29" applyFont="1" applyBorder="1" applyAlignment="1" applyProtection="1">
      <alignment vertical="center"/>
      <protection hidden="1"/>
    </xf>
    <xf numFmtId="0" fontId="21" fillId="0" borderId="7" xfId="29" applyFont="1" applyBorder="1" applyAlignment="1" applyProtection="1">
      <alignment vertical="center"/>
      <protection hidden="1"/>
    </xf>
    <xf numFmtId="0" fontId="1" fillId="0" borderId="0" xfId="29" applyAlignment="1" applyProtection="1">
      <alignment vertical="center"/>
      <protection hidden="1"/>
    </xf>
    <xf numFmtId="0" fontId="16" fillId="0" borderId="7" xfId="29" applyFont="1" applyBorder="1" applyAlignment="1" applyProtection="1">
      <alignment vertical="center"/>
      <protection hidden="1"/>
    </xf>
    <xf numFmtId="0" fontId="23" fillId="0" borderId="0" xfId="29" applyFont="1" applyAlignment="1" applyProtection="1">
      <alignment vertical="center"/>
      <protection hidden="1"/>
    </xf>
    <xf numFmtId="0" fontId="16" fillId="0" borderId="9" xfId="29" applyFont="1" applyBorder="1" applyAlignment="1" applyProtection="1">
      <alignment vertical="center"/>
      <protection hidden="1"/>
    </xf>
    <xf numFmtId="0" fontId="4" fillId="0" borderId="10" xfId="29" applyFont="1" applyBorder="1" applyAlignment="1" applyProtection="1">
      <alignment vertical="center"/>
      <protection hidden="1"/>
    </xf>
    <xf numFmtId="0" fontId="16" fillId="0" borderId="0" xfId="29" applyFont="1" applyAlignment="1" applyProtection="1">
      <alignment vertical="center"/>
      <protection hidden="1"/>
    </xf>
    <xf numFmtId="0" fontId="14" fillId="0" borderId="0" xfId="30" applyFont="1" applyAlignment="1" applyProtection="1">
      <alignment vertical="center"/>
      <protection hidden="1"/>
    </xf>
    <xf numFmtId="0" fontId="15" fillId="0" borderId="0" xfId="30" applyAlignment="1" applyProtection="1">
      <alignment vertical="center"/>
      <protection hidden="1"/>
    </xf>
    <xf numFmtId="0" fontId="15" fillId="0" borderId="0" xfId="29" applyFont="1" applyAlignment="1" applyProtection="1">
      <alignment vertical="center"/>
      <protection hidden="1"/>
    </xf>
    <xf numFmtId="0" fontId="14" fillId="0" borderId="0" xfId="32" applyFont="1" applyAlignment="1" applyProtection="1">
      <alignment vertical="top"/>
      <protection hidden="1"/>
    </xf>
    <xf numFmtId="0" fontId="14" fillId="0" borderId="5" xfId="0" applyFont="1" applyBorder="1" applyAlignment="1">
      <alignment horizontal="left" vertical="center"/>
    </xf>
    <xf numFmtId="0" fontId="15" fillId="0" borderId="0" xfId="30"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4" fillId="0" borderId="0" xfId="30" applyFont="1" applyAlignment="1" applyProtection="1">
      <alignment horizontal="left" vertical="center"/>
      <protection hidden="1"/>
    </xf>
    <xf numFmtId="0" fontId="14" fillId="0" borderId="5" xfId="0" applyFont="1" applyBorder="1" applyAlignment="1" applyProtection="1">
      <alignment horizontal="left" vertical="center"/>
      <protection hidden="1"/>
    </xf>
    <xf numFmtId="0" fontId="14" fillId="0" borderId="5" xfId="0" applyFont="1" applyBorder="1" applyAlignment="1" applyProtection="1">
      <alignment horizontal="justify" vertical="center"/>
      <protection hidden="1"/>
    </xf>
    <xf numFmtId="0" fontId="14" fillId="0" borderId="5" xfId="0" applyFont="1" applyBorder="1" applyAlignment="1" applyProtection="1">
      <alignment horizontal="center" vertical="center"/>
      <protection hidden="1"/>
    </xf>
    <xf numFmtId="0" fontId="14" fillId="0" borderId="5" xfId="0" applyFont="1" applyBorder="1" applyAlignment="1" applyProtection="1">
      <alignment horizontal="right" vertical="center"/>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4" fillId="0" borderId="0" xfId="0" applyFont="1" applyAlignment="1" applyProtection="1">
      <alignment horizontal="justify" vertical="center"/>
      <protection hidden="1"/>
    </xf>
    <xf numFmtId="0" fontId="14" fillId="0" borderId="0" xfId="30" applyFont="1" applyAlignment="1" applyProtection="1">
      <alignment horizontal="center" vertical="center"/>
      <protection hidden="1"/>
    </xf>
    <xf numFmtId="0" fontId="32" fillId="0" borderId="0" xfId="27" applyFont="1" applyAlignment="1" applyProtection="1">
      <alignment horizontal="left" vertical="center"/>
      <protection hidden="1"/>
    </xf>
    <xf numFmtId="0" fontId="1" fillId="0" borderId="0" xfId="27" applyAlignment="1" applyProtection="1">
      <alignment vertical="center"/>
      <protection hidden="1"/>
    </xf>
    <xf numFmtId="0" fontId="32" fillId="0" borderId="0" xfId="27" applyFont="1" applyAlignment="1" applyProtection="1">
      <alignment vertical="center"/>
      <protection hidden="1"/>
    </xf>
    <xf numFmtId="0" fontId="1" fillId="0" borderId="0" xfId="27" applyProtection="1">
      <protection hidden="1"/>
    </xf>
    <xf numFmtId="0" fontId="29" fillId="0" borderId="0" xfId="26" applyProtection="1">
      <protection hidden="1"/>
    </xf>
    <xf numFmtId="0" fontId="33" fillId="0" borderId="0" xfId="26" applyFont="1" applyAlignment="1" applyProtection="1">
      <alignment horizontal="center" vertical="center" wrapText="1"/>
      <protection hidden="1"/>
    </xf>
    <xf numFmtId="0" fontId="15" fillId="0" borderId="0" xfId="26" applyFont="1" applyAlignment="1" applyProtection="1">
      <alignment vertical="center"/>
      <protection hidden="1"/>
    </xf>
    <xf numFmtId="0" fontId="14" fillId="0" borderId="0" xfId="26" applyFont="1" applyAlignment="1" applyProtection="1">
      <alignment horizontal="center" vertical="center"/>
      <protection hidden="1"/>
    </xf>
    <xf numFmtId="0" fontId="15" fillId="0" borderId="0" xfId="26" applyFont="1" applyAlignment="1" applyProtection="1">
      <alignment horizontal="justify" vertical="center"/>
      <protection hidden="1"/>
    </xf>
    <xf numFmtId="0" fontId="29" fillId="0" borderId="0" xfId="26" applyAlignment="1" applyProtection="1">
      <alignment vertical="center"/>
      <protection hidden="1"/>
    </xf>
    <xf numFmtId="0" fontId="15" fillId="0" borderId="14" xfId="26" applyFont="1" applyBorder="1" applyAlignment="1" applyProtection="1">
      <alignment vertical="center" wrapText="1"/>
      <protection hidden="1"/>
    </xf>
    <xf numFmtId="0" fontId="15" fillId="0" borderId="15" xfId="26" applyFont="1" applyBorder="1" applyAlignment="1" applyProtection="1">
      <alignment vertical="center" wrapText="1"/>
      <protection hidden="1"/>
    </xf>
    <xf numFmtId="0" fontId="15" fillId="0" borderId="0" xfId="26" applyFont="1" applyAlignment="1" applyProtection="1">
      <alignment horizontal="center" vertical="center"/>
      <protection hidden="1"/>
    </xf>
    <xf numFmtId="0" fontId="15" fillId="0" borderId="3" xfId="26" applyFont="1" applyBorder="1" applyAlignment="1" applyProtection="1">
      <alignment vertical="center" wrapText="1"/>
      <protection hidden="1"/>
    </xf>
    <xf numFmtId="0" fontId="15" fillId="0" borderId="0" xfId="26" applyFont="1" applyProtection="1">
      <protection hidden="1"/>
    </xf>
    <xf numFmtId="0" fontId="15" fillId="0" borderId="0" xfId="26" applyFont="1" applyAlignment="1" applyProtection="1">
      <alignment vertical="center" wrapText="1"/>
      <protection hidden="1"/>
    </xf>
    <xf numFmtId="0" fontId="15" fillId="0" borderId="16" xfId="26" applyFont="1" applyBorder="1" applyAlignment="1" applyProtection="1">
      <alignment vertical="center"/>
      <protection hidden="1"/>
    </xf>
    <xf numFmtId="0" fontId="15" fillId="0" borderId="17" xfId="26" applyFont="1" applyBorder="1" applyAlignment="1" applyProtection="1">
      <alignment vertical="center"/>
      <protection hidden="1"/>
    </xf>
    <xf numFmtId="0" fontId="15" fillId="0" borderId="18" xfId="26" applyFont="1" applyBorder="1" applyAlignment="1" applyProtection="1">
      <alignment vertical="center"/>
      <protection hidden="1"/>
    </xf>
    <xf numFmtId="0" fontId="15" fillId="0" borderId="19" xfId="26" applyFont="1" applyBorder="1" applyAlignment="1" applyProtection="1">
      <alignment vertical="center"/>
      <protection hidden="1"/>
    </xf>
    <xf numFmtId="0" fontId="15" fillId="0" borderId="20" xfId="26" applyFont="1" applyBorder="1" applyAlignment="1" applyProtection="1">
      <alignment vertical="center"/>
      <protection hidden="1"/>
    </xf>
    <xf numFmtId="0" fontId="15" fillId="0" borderId="21" xfId="26" applyFont="1" applyBorder="1" applyAlignment="1" applyProtection="1">
      <alignment vertical="center"/>
      <protection hidden="1"/>
    </xf>
    <xf numFmtId="0" fontId="15" fillId="0" borderId="8" xfId="26" applyFont="1" applyBorder="1" applyAlignment="1" applyProtection="1">
      <alignment vertical="center"/>
      <protection hidden="1"/>
    </xf>
    <xf numFmtId="0" fontId="15" fillId="0" borderId="9" xfId="26" applyFont="1" applyBorder="1" applyAlignment="1" applyProtection="1">
      <alignment vertical="center"/>
      <protection hidden="1"/>
    </xf>
    <xf numFmtId="0" fontId="15" fillId="0" borderId="14" xfId="26" applyFont="1" applyBorder="1" applyAlignment="1" applyProtection="1">
      <alignment horizontal="left" vertical="center"/>
      <protection hidden="1"/>
    </xf>
    <xf numFmtId="0" fontId="15" fillId="0" borderId="15" xfId="26" applyFont="1" applyBorder="1" applyAlignment="1" applyProtection="1">
      <alignment horizontal="left" vertical="center"/>
      <protection hidden="1"/>
    </xf>
    <xf numFmtId="0" fontId="15" fillId="0" borderId="0" xfId="26" applyFont="1" applyAlignment="1" applyProtection="1">
      <alignment horizontal="left" vertical="center"/>
      <protection hidden="1"/>
    </xf>
    <xf numFmtId="0" fontId="34" fillId="0" borderId="0" xfId="26" applyFont="1" applyAlignment="1" applyProtection="1">
      <alignment vertical="center"/>
      <protection hidden="1"/>
    </xf>
    <xf numFmtId="0" fontId="34" fillId="0" borderId="0" xfId="26" applyFont="1" applyProtection="1">
      <protection hidden="1"/>
    </xf>
    <xf numFmtId="0" fontId="35" fillId="0" borderId="0" xfId="26" applyFont="1" applyAlignment="1" applyProtection="1">
      <alignment horizontal="center" vertical="center"/>
      <protection hidden="1"/>
    </xf>
    <xf numFmtId="0" fontId="28" fillId="0" borderId="0" xfId="0" applyFont="1" applyProtection="1">
      <protection hidden="1"/>
    </xf>
    <xf numFmtId="0" fontId="14" fillId="0" borderId="0" xfId="0" applyFont="1" applyAlignment="1" applyProtection="1">
      <alignment vertical="center"/>
      <protection hidden="1"/>
    </xf>
    <xf numFmtId="0" fontId="14" fillId="0" borderId="0" xfId="0" applyFont="1" applyAlignment="1" applyProtection="1">
      <alignment horizontal="center" vertical="center"/>
      <protection hidden="1"/>
    </xf>
    <xf numFmtId="0" fontId="14" fillId="0" borderId="0" xfId="0" applyFont="1" applyAlignment="1" applyProtection="1">
      <alignment horizontal="lef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center" vertical="center"/>
      <protection hidden="1"/>
    </xf>
    <xf numFmtId="0" fontId="28" fillId="0" borderId="0" xfId="30" applyFont="1" applyAlignment="1" applyProtection="1">
      <alignment vertical="center"/>
      <protection hidden="1"/>
    </xf>
    <xf numFmtId="0" fontId="28" fillId="0" borderId="0" xfId="34" applyFont="1" applyFill="1" applyBorder="1" applyAlignment="1" applyProtection="1">
      <alignment horizontal="center" vertical="center" wrapText="1"/>
      <protection hidden="1"/>
    </xf>
    <xf numFmtId="166" fontId="24" fillId="0" borderId="0" xfId="34" applyNumberFormat="1" applyFont="1" applyFill="1" applyBorder="1" applyAlignment="1" applyProtection="1">
      <alignment horizontal="center" vertical="center" wrapText="1"/>
      <protection hidden="1"/>
    </xf>
    <xf numFmtId="166" fontId="28" fillId="0" borderId="0" xfId="34" applyNumberFormat="1" applyFont="1" applyFill="1" applyBorder="1" applyAlignment="1" applyProtection="1">
      <alignment horizontal="center" vertical="center" wrapText="1"/>
      <protection hidden="1"/>
    </xf>
    <xf numFmtId="10" fontId="28" fillId="0" borderId="0" xfId="0" applyNumberFormat="1" applyFont="1" applyAlignment="1" applyProtection="1">
      <alignment horizontal="center" vertical="center"/>
      <protection hidden="1"/>
    </xf>
    <xf numFmtId="0" fontId="28" fillId="0" borderId="0" xfId="0" applyFont="1" applyAlignment="1" applyProtection="1">
      <alignment horizontal="left" vertical="center"/>
      <protection hidden="1"/>
    </xf>
    <xf numFmtId="177" fontId="28" fillId="0" borderId="0" xfId="0" applyNumberFormat="1" applyFont="1" applyAlignment="1" applyProtection="1">
      <alignment horizontal="center" vertical="center"/>
      <protection hidden="1"/>
    </xf>
    <xf numFmtId="2" fontId="28" fillId="0" borderId="0" xfId="0" applyNumberFormat="1" applyFont="1" applyProtection="1">
      <protection hidden="1"/>
    </xf>
    <xf numFmtId="0" fontId="24" fillId="0" borderId="0" xfId="0" applyFont="1" applyAlignment="1" applyProtection="1">
      <alignment horizontal="left" vertical="center" wrapText="1"/>
      <protection hidden="1"/>
    </xf>
    <xf numFmtId="0" fontId="24" fillId="0" borderId="0" xfId="0" applyFont="1" applyAlignment="1" applyProtection="1">
      <alignment horizontal="center" vertical="center" wrapText="1"/>
      <protection hidden="1"/>
    </xf>
    <xf numFmtId="0" fontId="24" fillId="0" borderId="0" xfId="34" applyFont="1" applyFill="1" applyBorder="1" applyAlignment="1" applyProtection="1">
      <alignment horizontal="center" vertical="center" wrapText="1"/>
      <protection hidden="1"/>
    </xf>
    <xf numFmtId="0" fontId="28" fillId="0" borderId="0" xfId="34" applyNumberFormat="1" applyFont="1" applyFill="1" applyBorder="1" applyAlignment="1" applyProtection="1">
      <alignment horizontal="center" vertical="center"/>
      <protection hidden="1"/>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pplyProtection="1">
      <alignment horizontal="right"/>
      <protection hidden="1"/>
    </xf>
    <xf numFmtId="0" fontId="25" fillId="0" borderId="0" xfId="0" applyFont="1" applyAlignment="1" applyProtection="1">
      <alignment vertical="center"/>
      <protection hidden="1"/>
    </xf>
    <xf numFmtId="2" fontId="25" fillId="0" borderId="0" xfId="0" applyNumberFormat="1" applyFont="1" applyAlignment="1" applyProtection="1">
      <alignment vertical="center"/>
      <protection hidden="1"/>
    </xf>
    <xf numFmtId="0" fontId="25" fillId="0" borderId="0" xfId="30" applyFont="1" applyAlignment="1" applyProtection="1">
      <alignment vertical="center" wrapText="1"/>
      <protection hidden="1"/>
    </xf>
    <xf numFmtId="0" fontId="15" fillId="0" borderId="0" xfId="0" applyFont="1" applyProtection="1">
      <protection hidden="1"/>
    </xf>
    <xf numFmtId="0" fontId="14" fillId="0" borderId="0" xfId="0" applyFont="1" applyProtection="1">
      <protection hidden="1"/>
    </xf>
    <xf numFmtId="0" fontId="18" fillId="0" borderId="18" xfId="29" applyFont="1" applyBorder="1" applyAlignment="1" applyProtection="1">
      <alignment horizontal="center" vertical="center"/>
      <protection hidden="1"/>
    </xf>
    <xf numFmtId="0" fontId="0" fillId="0" borderId="0" xfId="0" applyAlignment="1">
      <alignment vertical="top"/>
    </xf>
    <xf numFmtId="0" fontId="3" fillId="0" borderId="4" xfId="29" applyFont="1" applyBorder="1" applyAlignment="1" applyProtection="1">
      <alignment vertical="center"/>
      <protection hidden="1"/>
    </xf>
    <xf numFmtId="0" fontId="16" fillId="0" borderId="4" xfId="29" applyFont="1" applyBorder="1" applyAlignment="1" applyProtection="1">
      <alignment vertical="center"/>
      <protection hidden="1"/>
    </xf>
    <xf numFmtId="0" fontId="40"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6"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6" fontId="5" fillId="0" borderId="0" xfId="0" quotePrefix="1" applyNumberFormat="1" applyFont="1" applyAlignment="1" applyProtection="1">
      <alignment horizontal="left" vertical="top" wrapText="1"/>
      <protection hidden="1"/>
    </xf>
    <xf numFmtId="0" fontId="18"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30" applyAlignment="1" applyProtection="1">
      <alignment horizontal="left" vertical="center"/>
      <protection hidden="1"/>
    </xf>
    <xf numFmtId="0" fontId="15" fillId="0" borderId="0" xfId="29" applyFont="1" applyAlignment="1" applyProtection="1">
      <alignment vertical="top"/>
      <protection hidden="1"/>
    </xf>
    <xf numFmtId="0" fontId="14" fillId="0" borderId="0" xfId="0" applyFont="1" applyAlignment="1" applyProtection="1">
      <alignment horizontal="left" vertical="center" wrapText="1"/>
      <protection hidden="1"/>
    </xf>
    <xf numFmtId="0" fontId="14" fillId="0" borderId="0" xfId="0" applyFont="1" applyAlignment="1" applyProtection="1">
      <alignment horizontal="center" vertical="center" wrapText="1"/>
      <protection hidden="1"/>
    </xf>
    <xf numFmtId="169" fontId="14" fillId="0" borderId="0" xfId="7" applyNumberFormat="1" applyFont="1" applyFill="1" applyBorder="1" applyAlignment="1" applyProtection="1">
      <alignment horizontal="left" vertical="center" wrapText="1" indent="1"/>
      <protection hidden="1"/>
    </xf>
    <xf numFmtId="0" fontId="14" fillId="0" borderId="0" xfId="0" applyFont="1" applyAlignment="1" applyProtection="1">
      <alignment vertical="center" wrapText="1"/>
      <protection hidden="1"/>
    </xf>
    <xf numFmtId="169" fontId="15" fillId="0" borderId="0" xfId="7" applyNumberFormat="1" applyFont="1" applyFill="1" applyBorder="1" applyAlignment="1" applyProtection="1">
      <alignment horizontal="right" vertical="center" wrapText="1" indent="1"/>
      <protection hidden="1"/>
    </xf>
    <xf numFmtId="0" fontId="15" fillId="0" borderId="0" xfId="0" applyFont="1" applyAlignment="1" applyProtection="1">
      <alignment vertical="center" wrapText="1"/>
      <protection hidden="1"/>
    </xf>
    <xf numFmtId="2" fontId="15" fillId="0" borderId="0" xfId="30" applyNumberFormat="1" applyAlignment="1" applyProtection="1">
      <alignment vertical="center"/>
      <protection hidden="1"/>
    </xf>
    <xf numFmtId="169" fontId="15" fillId="0" borderId="0" xfId="7" applyNumberFormat="1" applyFont="1" applyFill="1" applyBorder="1" applyAlignment="1" applyProtection="1">
      <alignment horizontal="left" vertical="center" wrapText="1"/>
      <protection hidden="1"/>
    </xf>
    <xf numFmtId="166" fontId="14" fillId="0" borderId="0" xfId="30" applyNumberFormat="1" applyFont="1" applyAlignment="1" applyProtection="1">
      <alignment horizontal="center" vertical="center"/>
      <protection hidden="1"/>
    </xf>
    <xf numFmtId="169" fontId="14" fillId="0" borderId="0" xfId="7" applyNumberFormat="1" applyFont="1" applyFill="1" applyBorder="1" applyAlignment="1" applyProtection="1">
      <alignment horizontal="right" vertical="center" wrapText="1" indent="1"/>
      <protection hidden="1"/>
    </xf>
    <xf numFmtId="169" fontId="14" fillId="0" borderId="0" xfId="7" applyNumberFormat="1" applyFont="1" applyFill="1" applyBorder="1" applyAlignment="1" applyProtection="1">
      <alignment horizontal="left" vertical="center" wrapText="1"/>
      <protection hidden="1"/>
    </xf>
    <xf numFmtId="0" fontId="15" fillId="0" borderId="0" xfId="30" applyAlignment="1" applyProtection="1">
      <alignment horizontal="left" vertical="center" wrapText="1"/>
      <protection hidden="1"/>
    </xf>
    <xf numFmtId="0" fontId="15" fillId="0" borderId="0" xfId="30" applyAlignment="1" applyProtection="1">
      <alignment horizontal="right" vertical="center" wrapText="1"/>
      <protection hidden="1"/>
    </xf>
    <xf numFmtId="0" fontId="15" fillId="0" borderId="0" xfId="0" applyFont="1" applyAlignment="1" applyProtection="1">
      <alignment horizontal="left" vertical="center" wrapText="1"/>
      <protection hidden="1"/>
    </xf>
    <xf numFmtId="169" fontId="15" fillId="0" borderId="0" xfId="7" applyNumberFormat="1" applyFont="1" applyFill="1" applyBorder="1" applyAlignment="1" applyProtection="1">
      <alignment horizontal="right" vertical="center" wrapText="1"/>
      <protection hidden="1"/>
    </xf>
    <xf numFmtId="0" fontId="41" fillId="0" borderId="0" xfId="0" applyFont="1" applyAlignment="1">
      <alignment horizontal="left" vertical="center"/>
    </xf>
    <xf numFmtId="0" fontId="41" fillId="0" borderId="0" xfId="0" applyFont="1" applyAlignment="1">
      <alignment vertical="center"/>
    </xf>
    <xf numFmtId="0" fontId="41" fillId="0" borderId="0" xfId="0" applyFont="1" applyAlignment="1">
      <alignment horizontal="center" vertical="center"/>
    </xf>
    <xf numFmtId="0" fontId="41" fillId="0" borderId="0" xfId="30" applyFont="1" applyAlignment="1" applyProtection="1">
      <alignment horizontal="left" vertical="center" indent="1"/>
      <protection hidden="1"/>
    </xf>
    <xf numFmtId="0" fontId="42" fillId="0" borderId="0" xfId="35" applyFont="1" applyAlignment="1" applyProtection="1">
      <alignment horizontal="center"/>
      <protection hidden="1"/>
    </xf>
    <xf numFmtId="0" fontId="42" fillId="0" borderId="0" xfId="35" applyFont="1" applyProtection="1">
      <protection hidden="1"/>
    </xf>
    <xf numFmtId="0" fontId="42" fillId="0" borderId="0" xfId="27" applyFont="1" applyAlignment="1" applyProtection="1">
      <alignment horizontal="left" vertical="center"/>
      <protection hidden="1"/>
    </xf>
    <xf numFmtId="0" fontId="42" fillId="0" borderId="0" xfId="27" applyFont="1" applyProtection="1">
      <protection hidden="1"/>
    </xf>
    <xf numFmtId="0" fontId="42" fillId="0" borderId="0" xfId="27" applyFont="1" applyAlignment="1" applyProtection="1">
      <alignment vertical="center"/>
      <protection hidden="1"/>
    </xf>
    <xf numFmtId="0" fontId="42" fillId="0" borderId="0" xfId="27" applyFont="1" applyAlignment="1" applyProtection="1">
      <alignment horizontal="center" vertical="center"/>
      <protection hidden="1"/>
    </xf>
    <xf numFmtId="0" fontId="42" fillId="0" borderId="0" xfId="27" applyFont="1" applyAlignment="1" applyProtection="1">
      <alignment horizontal="left"/>
      <protection hidden="1"/>
    </xf>
    <xf numFmtId="0" fontId="42" fillId="0" borderId="0" xfId="27" applyFont="1" applyAlignment="1" applyProtection="1">
      <alignment horizontal="center"/>
      <protection hidden="1"/>
    </xf>
    <xf numFmtId="1" fontId="15" fillId="3" borderId="11" xfId="26" applyNumberFormat="1" applyFont="1" applyFill="1" applyBorder="1" applyAlignment="1" applyProtection="1">
      <alignment horizontal="center" vertical="center"/>
      <protection locked="0"/>
    </xf>
    <xf numFmtId="175" fontId="15" fillId="3" borderId="11" xfId="26" applyNumberFormat="1" applyFont="1" applyFill="1" applyBorder="1" applyAlignment="1" applyProtection="1">
      <alignment horizontal="center" vertical="center"/>
      <protection locked="0"/>
    </xf>
    <xf numFmtId="0" fontId="25" fillId="0" borderId="0" xfId="26" applyFont="1" applyAlignment="1" applyProtection="1">
      <alignment horizontal="center" vertical="center"/>
      <protection hidden="1"/>
    </xf>
    <xf numFmtId="0" fontId="43" fillId="0" borderId="0" xfId="26" applyFont="1" applyAlignment="1" applyProtection="1">
      <alignment vertical="center"/>
      <protection hidden="1"/>
    </xf>
    <xf numFmtId="0" fontId="29" fillId="0" borderId="0" xfId="26" applyAlignment="1" applyProtection="1">
      <alignment horizontal="center"/>
      <protection hidden="1"/>
    </xf>
    <xf numFmtId="0" fontId="41" fillId="0" borderId="0" xfId="0" applyFont="1" applyProtection="1">
      <protection hidden="1"/>
    </xf>
    <xf numFmtId="0" fontId="41" fillId="0" borderId="0" xfId="0" applyFont="1" applyAlignment="1" applyProtection="1">
      <alignment horizontal="left" vertical="center"/>
      <protection hidden="1"/>
    </xf>
    <xf numFmtId="0" fontId="41" fillId="0" borderId="0" xfId="0" applyFont="1" applyAlignment="1" applyProtection="1">
      <alignment horizontal="justify" vertical="center"/>
      <protection hidden="1"/>
    </xf>
    <xf numFmtId="0" fontId="41" fillId="0" borderId="0" xfId="0" applyFont="1" applyAlignment="1" applyProtection="1">
      <alignment horizontal="center" vertical="center"/>
      <protection hidden="1"/>
    </xf>
    <xf numFmtId="0" fontId="41" fillId="0" borderId="0" xfId="29" applyFont="1" applyAlignment="1" applyProtection="1">
      <alignment vertical="top"/>
      <protection hidden="1"/>
    </xf>
    <xf numFmtId="0" fontId="41" fillId="0" borderId="0" xfId="30" applyFont="1" applyAlignment="1" applyProtection="1">
      <alignment horizontal="left" vertical="center"/>
      <protection hidden="1"/>
    </xf>
    <xf numFmtId="0" fontId="41" fillId="0" borderId="0" xfId="30" applyFont="1" applyAlignment="1" applyProtection="1">
      <alignment vertical="center"/>
      <protection hidden="1"/>
    </xf>
    <xf numFmtId="0" fontId="14" fillId="0" borderId="5" xfId="24" applyFont="1" applyBorder="1" applyAlignment="1">
      <alignment vertical="center"/>
    </xf>
    <xf numFmtId="0" fontId="15" fillId="0" borderId="5" xfId="24" applyFont="1" applyBorder="1" applyAlignment="1">
      <alignment vertical="center"/>
    </xf>
    <xf numFmtId="0" fontId="14" fillId="0" borderId="5" xfId="24" applyFont="1" applyBorder="1" applyAlignment="1">
      <alignment horizontal="right" vertical="center"/>
    </xf>
    <xf numFmtId="0" fontId="15" fillId="0" borderId="0" xfId="24" applyFont="1" applyAlignment="1">
      <alignment vertical="center"/>
    </xf>
    <xf numFmtId="0" fontId="15" fillId="0" borderId="0" xfId="24" applyFont="1"/>
    <xf numFmtId="0" fontId="28" fillId="0" borderId="0" xfId="24" applyFont="1"/>
    <xf numFmtId="0" fontId="28" fillId="0" borderId="0" xfId="24" applyFont="1" applyAlignment="1">
      <alignment horizontal="center" vertical="center"/>
    </xf>
    <xf numFmtId="0" fontId="41" fillId="0" borderId="0" xfId="24" applyFont="1"/>
    <xf numFmtId="0" fontId="41" fillId="0" borderId="0" xfId="24" applyFont="1" applyAlignment="1">
      <alignment vertical="center"/>
    </xf>
    <xf numFmtId="0" fontId="14" fillId="0" borderId="0" xfId="24" applyFont="1" applyAlignment="1">
      <alignment horizontal="center" vertical="center"/>
    </xf>
    <xf numFmtId="0" fontId="41" fillId="0" borderId="0" xfId="24" applyFont="1" applyAlignment="1">
      <alignment horizontal="left" vertical="center"/>
    </xf>
    <xf numFmtId="175" fontId="41" fillId="0" borderId="0" xfId="24" applyNumberFormat="1" applyFont="1" applyAlignment="1">
      <alignment horizontal="left" vertical="center"/>
    </xf>
    <xf numFmtId="0" fontId="28" fillId="0" borderId="0" xfId="24" applyFont="1" applyAlignment="1">
      <alignment horizontal="center"/>
    </xf>
    <xf numFmtId="0" fontId="41" fillId="0" borderId="0" xfId="25" applyFont="1" applyAlignment="1">
      <alignment horizontal="left" vertical="center"/>
    </xf>
    <xf numFmtId="0" fontId="14" fillId="0" borderId="0" xfId="25" applyFont="1" applyAlignment="1">
      <alignment horizontal="left" vertical="center"/>
    </xf>
    <xf numFmtId="0" fontId="15" fillId="0" borderId="0" xfId="24" applyFont="1" applyAlignment="1">
      <alignment horizontal="justify" vertical="center"/>
    </xf>
    <xf numFmtId="0" fontId="41" fillId="0" borderId="0" xfId="31" applyFont="1" applyAlignment="1">
      <alignment horizontal="left" vertical="center"/>
    </xf>
    <xf numFmtId="0" fontId="41" fillId="0" borderId="0" xfId="24" applyFont="1" applyAlignment="1">
      <alignment horizontal="justify" vertical="center"/>
    </xf>
    <xf numFmtId="166" fontId="41" fillId="0" borderId="0" xfId="24" applyNumberFormat="1" applyFont="1" applyAlignment="1">
      <alignment horizontal="center" vertical="top"/>
    </xf>
    <xf numFmtId="0" fontId="41" fillId="0" borderId="0" xfId="24" applyFont="1" applyAlignment="1">
      <alignment horizontal="justify"/>
    </xf>
    <xf numFmtId="0" fontId="41" fillId="0" borderId="0" xfId="24" quotePrefix="1" applyFont="1" applyAlignment="1">
      <alignment horizontal="justify"/>
    </xf>
    <xf numFmtId="4" fontId="14" fillId="0" borderId="0" xfId="24" applyNumberFormat="1" applyFont="1" applyAlignment="1">
      <alignment vertical="center"/>
    </xf>
    <xf numFmtId="0" fontId="14" fillId="0" borderId="0" xfId="24" applyFont="1" applyAlignment="1">
      <alignment horizontal="justify" vertical="center"/>
    </xf>
    <xf numFmtId="0" fontId="28" fillId="0" borderId="0" xfId="24" applyFont="1" applyAlignment="1">
      <alignment vertical="center"/>
    </xf>
    <xf numFmtId="0" fontId="41" fillId="0" borderId="0" xfId="0" applyFont="1" applyAlignment="1">
      <alignment horizontal="center" vertical="center" wrapText="1"/>
    </xf>
    <xf numFmtId="0" fontId="41" fillId="0" borderId="0" xfId="0" applyFont="1"/>
    <xf numFmtId="0" fontId="41" fillId="0" borderId="0" xfId="0" applyFont="1" applyAlignment="1">
      <alignment horizontal="justify" vertical="center"/>
    </xf>
    <xf numFmtId="166" fontId="41" fillId="0" borderId="0" xfId="0" applyNumberFormat="1" applyFont="1" applyAlignment="1">
      <alignment horizontal="center" vertical="center"/>
    </xf>
    <xf numFmtId="0" fontId="41" fillId="0" borderId="0" xfId="0" applyFont="1" applyAlignment="1">
      <alignment horizontal="right" vertical="center"/>
    </xf>
    <xf numFmtId="175" fontId="14" fillId="0" borderId="0" xfId="24" applyNumberFormat="1" applyFont="1" applyAlignment="1">
      <alignment vertical="center"/>
    </xf>
    <xf numFmtId="0" fontId="14" fillId="0" borderId="0" xfId="24" applyFont="1" applyAlignment="1">
      <alignment horizontal="right" vertical="center"/>
    </xf>
    <xf numFmtId="0" fontId="14" fillId="0" borderId="0" xfId="24" applyFont="1" applyAlignment="1">
      <alignment horizontal="left" vertical="center" indent="2"/>
    </xf>
    <xf numFmtId="0" fontId="14" fillId="0" borderId="0" xfId="24" applyFont="1" applyAlignment="1">
      <alignment horizontal="left" vertical="center" indent="1"/>
    </xf>
    <xf numFmtId="0" fontId="15" fillId="0" borderId="0" xfId="24" applyFont="1" applyAlignment="1">
      <alignment horizontal="left" vertical="center" indent="1"/>
    </xf>
    <xf numFmtId="0" fontId="0" fillId="0" borderId="0" xfId="0" applyAlignment="1">
      <alignment wrapText="1"/>
    </xf>
    <xf numFmtId="0" fontId="0" fillId="0" borderId="0" xfId="29" applyFont="1" applyAlignment="1" applyProtection="1">
      <alignment vertical="center"/>
      <protection hidden="1"/>
    </xf>
    <xf numFmtId="0" fontId="14" fillId="0" borderId="0" xfId="28" applyNumberFormat="1" applyFont="1" applyFill="1" applyBorder="1" applyAlignment="1" applyProtection="1">
      <alignment vertical="center"/>
      <protection hidden="1"/>
    </xf>
    <xf numFmtId="0" fontId="3" fillId="0" borderId="0" xfId="0" applyFont="1" applyProtection="1">
      <protection hidden="1"/>
    </xf>
    <xf numFmtId="0" fontId="0" fillId="0" borderId="0" xfId="0" applyAlignment="1">
      <alignment horizontal="center" vertical="center"/>
    </xf>
    <xf numFmtId="0" fontId="0" fillId="0" borderId="5" xfId="0" applyBorder="1" applyAlignment="1">
      <alignment vertical="center"/>
    </xf>
    <xf numFmtId="0" fontId="0" fillId="0" borderId="4" xfId="0" applyBorder="1" applyAlignment="1">
      <alignment horizontal="center" vertical="center"/>
    </xf>
    <xf numFmtId="0" fontId="45" fillId="0" borderId="0" xfId="30" applyFont="1" applyAlignment="1" applyProtection="1">
      <alignment horizontal="justify" vertical="center" wrapText="1"/>
      <protection hidden="1"/>
    </xf>
    <xf numFmtId="0" fontId="15" fillId="0" borderId="0" xfId="30" applyAlignment="1" applyProtection="1">
      <alignment horizontal="left" vertical="top"/>
      <protection hidden="1"/>
    </xf>
    <xf numFmtId="175" fontId="15" fillId="0" borderId="0" xfId="0" applyNumberFormat="1" applyFont="1" applyAlignment="1" applyProtection="1">
      <alignment horizontal="left" vertical="center" indent="1"/>
      <protection hidden="1"/>
    </xf>
    <xf numFmtId="1" fontId="15" fillId="0" borderId="0" xfId="33" applyNumberFormat="1" applyFont="1" applyAlignment="1" applyProtection="1">
      <alignment vertical="center" wrapText="1"/>
      <protection hidden="1"/>
    </xf>
    <xf numFmtId="1" fontId="14" fillId="0" borderId="0" xfId="33" applyNumberFormat="1" applyFont="1" applyAlignment="1" applyProtection="1">
      <alignment horizontal="center" vertical="center" wrapText="1"/>
      <protection hidden="1"/>
    </xf>
    <xf numFmtId="0" fontId="14" fillId="0" borderId="0" xfId="33" applyFont="1" applyAlignment="1" applyProtection="1">
      <alignment horizontal="center" vertical="center" wrapText="1"/>
      <protection hidden="1"/>
    </xf>
    <xf numFmtId="0" fontId="32" fillId="0" borderId="0" xfId="33" applyProtection="1">
      <protection hidden="1"/>
    </xf>
    <xf numFmtId="4" fontId="14" fillId="0" borderId="0" xfId="33" applyNumberFormat="1" applyFont="1" applyAlignment="1" applyProtection="1">
      <alignment horizontal="center" vertical="center" wrapText="1"/>
      <protection hidden="1"/>
    </xf>
    <xf numFmtId="0" fontId="16" fillId="0" borderId="0" xfId="33" applyFont="1" applyProtection="1">
      <protection hidden="1"/>
    </xf>
    <xf numFmtId="4" fontId="14" fillId="0" borderId="4" xfId="33" applyNumberFormat="1" applyFont="1" applyBorder="1" applyAlignment="1" applyProtection="1">
      <alignment horizontal="center" vertical="center" wrapText="1"/>
      <protection hidden="1"/>
    </xf>
    <xf numFmtId="1" fontId="14" fillId="0" borderId="4" xfId="33" applyNumberFormat="1" applyFont="1" applyBorder="1" applyAlignment="1" applyProtection="1">
      <alignment vertical="center" wrapText="1"/>
      <protection hidden="1"/>
    </xf>
    <xf numFmtId="4" fontId="14" fillId="0" borderId="4" xfId="33"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6" fillId="0" borderId="0" xfId="33" applyFont="1" applyAlignment="1" applyProtection="1">
      <alignment vertical="center"/>
      <protection hidden="1"/>
    </xf>
    <xf numFmtId="1" fontId="15" fillId="0" borderId="4" xfId="33" applyNumberFormat="1" applyFont="1" applyBorder="1" applyAlignment="1" applyProtection="1">
      <alignment horizontal="center" vertical="center" wrapText="1"/>
      <protection hidden="1"/>
    </xf>
    <xf numFmtId="0" fontId="14" fillId="0" borderId="14" xfId="33" applyFont="1" applyBorder="1" applyAlignment="1" applyProtection="1">
      <alignment vertical="center" wrapText="1"/>
      <protection hidden="1"/>
    </xf>
    <xf numFmtId="0" fontId="14" fillId="0" borderId="15" xfId="33" applyFont="1" applyBorder="1" applyAlignment="1" applyProtection="1">
      <alignment vertical="center" wrapText="1"/>
      <protection hidden="1"/>
    </xf>
    <xf numFmtId="4" fontId="15" fillId="0" borderId="4" xfId="33" applyNumberFormat="1" applyFont="1" applyBorder="1" applyAlignment="1" applyProtection="1">
      <alignment vertical="center" wrapText="1"/>
      <protection hidden="1"/>
    </xf>
    <xf numFmtId="4" fontId="14" fillId="0" borderId="14" xfId="33" applyNumberFormat="1" applyFont="1" applyBorder="1" applyAlignment="1" applyProtection="1">
      <alignment vertical="center" wrapText="1"/>
      <protection hidden="1"/>
    </xf>
    <xf numFmtId="4" fontId="15" fillId="0" borderId="15" xfId="33" applyNumberFormat="1" applyFont="1" applyBorder="1" applyAlignment="1" applyProtection="1">
      <alignment vertical="center" wrapText="1"/>
      <protection hidden="1"/>
    </xf>
    <xf numFmtId="3" fontId="16" fillId="0" borderId="0" xfId="33" applyNumberFormat="1" applyFont="1" applyProtection="1">
      <protection hidden="1"/>
    </xf>
    <xf numFmtId="4" fontId="15" fillId="0" borderId="4" xfId="33" applyNumberFormat="1" applyFont="1" applyBorder="1" applyAlignment="1" applyProtection="1">
      <alignment horizontal="right" vertical="center" wrapText="1"/>
      <protection hidden="1"/>
    </xf>
    <xf numFmtId="4" fontId="14" fillId="0" borderId="4" xfId="33" applyNumberFormat="1" applyFont="1" applyBorder="1" applyAlignment="1" applyProtection="1">
      <alignment vertical="center" wrapText="1"/>
      <protection hidden="1"/>
    </xf>
    <xf numFmtId="4" fontId="14" fillId="0" borderId="15" xfId="33" applyNumberFormat="1" applyFont="1" applyBorder="1" applyAlignment="1" applyProtection="1">
      <alignment vertical="center" wrapText="1"/>
      <protection hidden="1"/>
    </xf>
    <xf numFmtId="0" fontId="14" fillId="2" borderId="14" xfId="33" applyFont="1" applyFill="1" applyBorder="1" applyAlignment="1" applyProtection="1">
      <alignment vertical="center" wrapText="1"/>
      <protection hidden="1"/>
    </xf>
    <xf numFmtId="0" fontId="15" fillId="0" borderId="15" xfId="33" applyFont="1" applyBorder="1" applyAlignment="1" applyProtection="1">
      <alignment vertical="center" wrapText="1"/>
      <protection hidden="1"/>
    </xf>
    <xf numFmtId="4" fontId="15" fillId="0" borderId="14" xfId="33" applyNumberFormat="1" applyFont="1" applyBorder="1" applyAlignment="1" applyProtection="1">
      <alignment vertical="center" wrapText="1"/>
      <protection hidden="1"/>
    </xf>
    <xf numFmtId="2" fontId="16" fillId="0" borderId="0" xfId="33" applyNumberFormat="1" applyFont="1" applyProtection="1">
      <protection hidden="1"/>
    </xf>
    <xf numFmtId="176" fontId="16" fillId="0" borderId="0" xfId="33" applyNumberFormat="1" applyFont="1" applyProtection="1">
      <protection hidden="1"/>
    </xf>
    <xf numFmtId="0" fontId="15" fillId="0" borderId="15" xfId="33" applyFont="1" applyBorder="1" applyAlignment="1" applyProtection="1">
      <alignment horizontal="center" vertical="center" wrapText="1"/>
      <protection hidden="1"/>
    </xf>
    <xf numFmtId="3" fontId="15" fillId="0" borderId="4" xfId="33" applyNumberFormat="1" applyFont="1" applyBorder="1" applyAlignment="1" applyProtection="1">
      <alignment horizontal="right" vertical="center" wrapText="1"/>
      <protection hidden="1"/>
    </xf>
    <xf numFmtId="3" fontId="15" fillId="0" borderId="14" xfId="33" applyNumberFormat="1" applyFont="1" applyBorder="1" applyAlignment="1" applyProtection="1">
      <alignment horizontal="right" vertical="center" wrapText="1"/>
      <protection hidden="1"/>
    </xf>
    <xf numFmtId="3" fontId="14" fillId="0" borderId="14" xfId="33" applyNumberFormat="1" applyFont="1" applyBorder="1" applyAlignment="1" applyProtection="1">
      <alignment horizontal="right" vertical="center" wrapText="1"/>
      <protection hidden="1"/>
    </xf>
    <xf numFmtId="4" fontId="14" fillId="0" borderId="15" xfId="16" applyNumberFormat="1" applyFont="1" applyBorder="1" applyAlignment="1" applyProtection="1">
      <alignment horizontal="right" vertical="center" wrapText="1"/>
      <protection hidden="1"/>
    </xf>
    <xf numFmtId="3" fontId="14" fillId="0" borderId="4" xfId="16" applyNumberFormat="1" applyFont="1" applyBorder="1" applyAlignment="1" applyProtection="1">
      <alignment horizontal="right" vertical="center" wrapText="1"/>
      <protection hidden="1"/>
    </xf>
    <xf numFmtId="4" fontId="14" fillId="0" borderId="14" xfId="16"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15" xfId="33" applyNumberFormat="1" applyFont="1" applyBorder="1" applyAlignment="1" applyProtection="1">
      <alignment horizontal="right" vertical="center" wrapText="1"/>
      <protection hidden="1"/>
    </xf>
    <xf numFmtId="1" fontId="15" fillId="0" borderId="23" xfId="33" applyNumberFormat="1" applyFont="1" applyBorder="1" applyAlignment="1" applyProtection="1">
      <alignment horizontal="center" vertical="center" wrapText="1"/>
      <protection hidden="1"/>
    </xf>
    <xf numFmtId="0" fontId="14" fillId="0" borderId="10" xfId="33" applyFont="1" applyBorder="1" applyAlignment="1" applyProtection="1">
      <alignment vertical="center" wrapText="1"/>
      <protection hidden="1"/>
    </xf>
    <xf numFmtId="4" fontId="15" fillId="0" borderId="10" xfId="33" applyNumberFormat="1" applyFont="1" applyBorder="1" applyAlignment="1" applyProtection="1">
      <alignment vertical="center" wrapText="1"/>
      <protection hidden="1"/>
    </xf>
    <xf numFmtId="4" fontId="14" fillId="0" borderId="10" xfId="33" applyNumberFormat="1" applyFont="1" applyBorder="1" applyAlignment="1" applyProtection="1">
      <alignment vertical="center" wrapText="1"/>
      <protection hidden="1"/>
    </xf>
    <xf numFmtId="4" fontId="15" fillId="0" borderId="24" xfId="33" applyNumberFormat="1" applyFont="1" applyBorder="1" applyAlignment="1" applyProtection="1">
      <alignment vertical="center" wrapText="1"/>
      <protection hidden="1"/>
    </xf>
    <xf numFmtId="1" fontId="14" fillId="0" borderId="6" xfId="33" applyNumberFormat="1" applyFont="1" applyBorder="1" applyAlignment="1" applyProtection="1">
      <alignment horizontal="center" vertical="center" wrapText="1"/>
      <protection hidden="1"/>
    </xf>
    <xf numFmtId="0" fontId="15" fillId="0" borderId="0" xfId="33" applyFont="1" applyAlignment="1" applyProtection="1">
      <alignment horizontal="justify" vertical="center" wrapText="1"/>
      <protection hidden="1"/>
    </xf>
    <xf numFmtId="2" fontId="0" fillId="0" borderId="6" xfId="33" applyNumberFormat="1" applyFont="1" applyBorder="1" applyAlignment="1" applyProtection="1">
      <alignment horizontal="left" vertical="center" wrapText="1" indent="3"/>
      <protection hidden="1"/>
    </xf>
    <xf numFmtId="0" fontId="0" fillId="0" borderId="0" xfId="33" applyFont="1" applyAlignment="1" applyProtection="1">
      <alignment vertical="center" wrapText="1"/>
      <protection hidden="1"/>
    </xf>
    <xf numFmtId="2" fontId="15" fillId="0" borderId="0" xfId="33" applyNumberFormat="1" applyFont="1" applyAlignment="1" applyProtection="1">
      <alignment horizontal="left" vertical="center" wrapText="1"/>
      <protection hidden="1"/>
    </xf>
    <xf numFmtId="0" fontId="0" fillId="0" borderId="0" xfId="33" applyFont="1" applyAlignment="1" applyProtection="1">
      <alignment horizontal="justify" vertical="center" wrapText="1"/>
      <protection hidden="1"/>
    </xf>
    <xf numFmtId="3" fontId="15" fillId="0" borderId="7" xfId="33" applyNumberFormat="1" applyFont="1" applyBorder="1" applyAlignment="1" applyProtection="1">
      <alignment horizontal="right" vertical="center" wrapText="1"/>
      <protection hidden="1"/>
    </xf>
    <xf numFmtId="10" fontId="15" fillId="0" borderId="0" xfId="33" applyNumberFormat="1" applyFont="1" applyAlignment="1" applyProtection="1">
      <alignment horizontal="left" vertical="center" wrapText="1"/>
      <protection hidden="1"/>
    </xf>
    <xf numFmtId="4" fontId="15" fillId="0" borderId="7" xfId="33" applyNumberFormat="1" applyFont="1" applyBorder="1" applyAlignment="1" applyProtection="1">
      <alignment horizontal="right" vertical="center" wrapText="1"/>
      <protection hidden="1"/>
    </xf>
    <xf numFmtId="1" fontId="14" fillId="0" borderId="6" xfId="33" applyNumberFormat="1" applyFont="1" applyBorder="1" applyAlignment="1" applyProtection="1">
      <alignment horizontal="center" vertical="top" wrapText="1"/>
      <protection hidden="1"/>
    </xf>
    <xf numFmtId="1" fontId="15" fillId="0" borderId="6" xfId="33" applyNumberFormat="1" applyFont="1" applyBorder="1" applyAlignment="1" applyProtection="1">
      <alignment horizontal="left" vertical="center" wrapText="1" indent="3"/>
      <protection hidden="1"/>
    </xf>
    <xf numFmtId="0" fontId="15" fillId="0" borderId="0" xfId="33" applyFont="1" applyAlignment="1" applyProtection="1">
      <alignment vertical="center" wrapText="1"/>
      <protection hidden="1"/>
    </xf>
    <xf numFmtId="10" fontId="14" fillId="5" borderId="0" xfId="33" applyNumberFormat="1" applyFont="1" applyFill="1" applyAlignment="1" applyProtection="1">
      <alignment vertical="center" wrapText="1"/>
      <protection locked="0" hidden="1"/>
    </xf>
    <xf numFmtId="1" fontId="0" fillId="0" borderId="6" xfId="33" applyNumberFormat="1" applyFont="1" applyBorder="1" applyAlignment="1" applyProtection="1">
      <alignment horizontal="left" vertical="center" wrapText="1" indent="3"/>
      <protection hidden="1"/>
    </xf>
    <xf numFmtId="2" fontId="14" fillId="0" borderId="0" xfId="33" applyNumberFormat="1" applyFont="1" applyAlignment="1" applyProtection="1">
      <alignment vertical="center" wrapText="1"/>
      <protection hidden="1"/>
    </xf>
    <xf numFmtId="4" fontId="15" fillId="5" borderId="7" xfId="33" applyNumberFormat="1" applyFont="1" applyFill="1" applyBorder="1" applyAlignment="1" applyProtection="1">
      <alignment horizontal="right" vertical="center" wrapText="1"/>
      <protection locked="0" hidden="1"/>
    </xf>
    <xf numFmtId="3" fontId="15" fillId="5" borderId="7" xfId="33" applyNumberFormat="1" applyFont="1" applyFill="1" applyBorder="1" applyAlignment="1" applyProtection="1">
      <alignment horizontal="right" vertical="center" wrapText="1"/>
      <protection locked="0" hidden="1"/>
    </xf>
    <xf numFmtId="4" fontId="15" fillId="0" borderId="7" xfId="33" applyNumberFormat="1" applyFont="1" applyBorder="1" applyAlignment="1" applyProtection="1">
      <alignment horizontal="justify" vertical="center" wrapText="1"/>
      <protection hidden="1"/>
    </xf>
    <xf numFmtId="1" fontId="0" fillId="0" borderId="0" xfId="33" applyNumberFormat="1" applyFont="1" applyAlignment="1" applyProtection="1">
      <alignment vertical="center" wrapText="1"/>
      <protection hidden="1"/>
    </xf>
    <xf numFmtId="4" fontId="15" fillId="0" borderId="0" xfId="33" applyNumberFormat="1" applyFont="1" applyAlignment="1" applyProtection="1">
      <alignment vertical="center" wrapText="1"/>
      <protection hidden="1"/>
    </xf>
    <xf numFmtId="9" fontId="0" fillId="0" borderId="6" xfId="33"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6" fillId="0" borderId="12" xfId="0" applyFont="1" applyBorder="1" applyAlignment="1">
      <alignment vertical="top"/>
    </xf>
    <xf numFmtId="0" fontId="0" fillId="0" borderId="12" xfId="0" applyBorder="1"/>
    <xf numFmtId="0" fontId="16" fillId="0" borderId="12" xfId="0" applyFont="1" applyBorder="1" applyAlignment="1">
      <alignment vertical="top" wrapText="1"/>
    </xf>
    <xf numFmtId="0" fontId="0" fillId="0" borderId="13" xfId="0" applyBorder="1" applyAlignment="1">
      <alignment horizontal="center" vertical="top"/>
    </xf>
    <xf numFmtId="0" fontId="0" fillId="0" borderId="13" xfId="0" applyBorder="1" applyAlignment="1">
      <alignment vertical="top" wrapText="1"/>
    </xf>
    <xf numFmtId="0" fontId="16" fillId="0" borderId="13" xfId="0" applyFont="1" applyBorder="1" applyAlignment="1">
      <alignment vertical="top" wrapText="1"/>
    </xf>
    <xf numFmtId="0" fontId="0" fillId="0" borderId="0" xfId="0" applyAlignment="1">
      <alignment vertical="top" wrapText="1"/>
    </xf>
    <xf numFmtId="0" fontId="15" fillId="0" borderId="4" xfId="30" applyBorder="1" applyAlignment="1" applyProtection="1">
      <alignment vertical="center"/>
      <protection hidden="1"/>
    </xf>
    <xf numFmtId="0" fontId="14" fillId="0" borderId="0" xfId="30" applyFont="1" applyAlignment="1" applyProtection="1">
      <alignment vertical="center" wrapText="1"/>
      <protection hidden="1"/>
    </xf>
    <xf numFmtId="0" fontId="24" fillId="6" borderId="0" xfId="0" applyFont="1" applyFill="1" applyAlignment="1" applyProtection="1">
      <alignment vertical="center"/>
      <protection hidden="1"/>
    </xf>
    <xf numFmtId="0" fontId="0" fillId="0" borderId="0" xfId="29" applyFont="1" applyAlignment="1" applyProtection="1">
      <alignment vertical="top"/>
      <protection hidden="1"/>
    </xf>
    <xf numFmtId="0" fontId="14" fillId="0" borderId="0" xfId="28" applyNumberFormat="1" applyFont="1" applyFill="1" applyBorder="1" applyAlignment="1" applyProtection="1">
      <alignment vertical="center" wrapText="1"/>
      <protection hidden="1"/>
    </xf>
    <xf numFmtId="0" fontId="15" fillId="0" borderId="0" xfId="0" applyFont="1" applyAlignment="1">
      <alignment vertical="center"/>
    </xf>
    <xf numFmtId="0" fontId="28" fillId="0" borderId="0" xfId="0" applyFont="1"/>
    <xf numFmtId="0" fontId="28" fillId="0" borderId="0" xfId="0" applyFont="1" applyAlignment="1">
      <alignment horizontal="center"/>
    </xf>
    <xf numFmtId="0" fontId="15" fillId="0" borderId="0" xfId="0" applyFont="1"/>
    <xf numFmtId="0" fontId="15" fillId="0" borderId="0" xfId="0" applyFont="1" applyAlignment="1">
      <alignment horizontal="center"/>
    </xf>
    <xf numFmtId="0" fontId="15" fillId="4" borderId="0" xfId="0" applyFont="1" applyFill="1" applyAlignment="1">
      <alignment horizontal="left" vertical="center"/>
    </xf>
    <xf numFmtId="0" fontId="15" fillId="4" borderId="0" xfId="0" applyFont="1" applyFill="1"/>
    <xf numFmtId="1" fontId="15" fillId="4" borderId="0" xfId="0" applyNumberFormat="1" applyFont="1" applyFill="1"/>
    <xf numFmtId="2" fontId="15" fillId="0" borderId="0" xfId="0" applyNumberFormat="1" applyFont="1"/>
    <xf numFmtId="0" fontId="15" fillId="0" borderId="0" xfId="0" applyFont="1" applyAlignment="1">
      <alignment horizontal="left" vertical="center"/>
    </xf>
    <xf numFmtId="10" fontId="15" fillId="0" borderId="0" xfId="0" applyNumberFormat="1" applyFont="1" applyAlignment="1">
      <alignment horizontal="center" vertical="center"/>
    </xf>
    <xf numFmtId="1" fontId="15" fillId="0" borderId="0" xfId="0" applyNumberFormat="1" applyFont="1" applyAlignment="1">
      <alignment vertical="center"/>
    </xf>
    <xf numFmtId="1" fontId="15" fillId="0" borderId="0" xfId="0" applyNumberFormat="1" applyFont="1"/>
    <xf numFmtId="0" fontId="14" fillId="0" borderId="0" xfId="0" applyFont="1" applyAlignment="1">
      <alignment horizontal="left" vertical="center"/>
    </xf>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2" fontId="14"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0" fontId="44" fillId="0" borderId="0" xfId="0" applyFont="1"/>
    <xf numFmtId="0" fontId="47" fillId="0" borderId="4" xfId="0" applyFont="1" applyBorder="1" applyAlignment="1">
      <alignment horizontal="center" vertical="top"/>
    </xf>
    <xf numFmtId="0" fontId="0" fillId="0" borderId="0" xfId="0" applyAlignment="1">
      <alignment horizontal="right" vertical="center"/>
    </xf>
    <xf numFmtId="0" fontId="37" fillId="0" borderId="0" xfId="0" applyFont="1"/>
    <xf numFmtId="0" fontId="5" fillId="0" borderId="4" xfId="0" applyFont="1" applyBorder="1" applyAlignment="1">
      <alignment horizontal="center" vertical="center"/>
    </xf>
    <xf numFmtId="0" fontId="5" fillId="0" borderId="4" xfId="0" applyFont="1" applyBorder="1" applyAlignment="1">
      <alignment vertical="center"/>
    </xf>
    <xf numFmtId="0" fontId="5" fillId="0" borderId="4" xfId="0" applyFont="1" applyBorder="1" applyAlignment="1">
      <alignment vertical="center" wrapText="1"/>
    </xf>
    <xf numFmtId="0" fontId="15" fillId="0" borderId="0" xfId="0" applyFont="1" applyAlignment="1">
      <alignment horizontal="center" vertical="center"/>
    </xf>
    <xf numFmtId="0" fontId="28" fillId="0" borderId="0" xfId="30" applyFont="1" applyAlignment="1" applyProtection="1">
      <alignment horizontal="left" vertical="center"/>
      <protection hidden="1"/>
    </xf>
    <xf numFmtId="0" fontId="15" fillId="0" borderId="0" xfId="29" applyFont="1" applyAlignment="1" applyProtection="1">
      <alignment horizontal="left" vertical="top"/>
      <protection hidden="1"/>
    </xf>
    <xf numFmtId="0" fontId="41" fillId="0" borderId="0" xfId="29" applyFont="1" applyAlignment="1" applyProtection="1">
      <alignment horizontal="left" vertical="top"/>
      <protection hidden="1"/>
    </xf>
    <xf numFmtId="0" fontId="14" fillId="0" borderId="0" xfId="28" applyNumberFormat="1" applyFont="1" applyFill="1" applyBorder="1" applyAlignment="1" applyProtection="1">
      <alignment horizontal="justify" vertical="center"/>
      <protection hidden="1"/>
    </xf>
    <xf numFmtId="0" fontId="15" fillId="0" borderId="5" xfId="30" applyBorder="1" applyAlignment="1" applyProtection="1">
      <alignment vertical="center"/>
      <protection hidden="1"/>
    </xf>
    <xf numFmtId="0" fontId="45" fillId="0" borderId="0" xfId="30" applyFont="1" applyAlignment="1" applyProtection="1">
      <alignment horizontal="center" vertical="center" wrapText="1"/>
      <protection hidden="1"/>
    </xf>
    <xf numFmtId="2" fontId="15" fillId="0" borderId="0" xfId="30" applyNumberFormat="1" applyAlignment="1" applyProtection="1">
      <alignment horizontal="right" vertical="center"/>
      <protection hidden="1"/>
    </xf>
    <xf numFmtId="0" fontId="15" fillId="0" borderId="0" xfId="30" applyAlignment="1" applyProtection="1">
      <alignment vertical="center" wrapText="1"/>
      <protection hidden="1"/>
    </xf>
    <xf numFmtId="0" fontId="0" fillId="0" borderId="4" xfId="0" applyBorder="1" applyAlignment="1">
      <alignment horizontal="center" vertical="top" wrapText="1"/>
    </xf>
    <xf numFmtId="0" fontId="41" fillId="0" borderId="0" xfId="30" applyFont="1" applyAlignment="1" applyProtection="1">
      <alignment horizontal="center" vertical="center"/>
      <protection hidden="1"/>
    </xf>
    <xf numFmtId="0" fontId="24" fillId="0" borderId="0" xfId="30" applyFont="1" applyAlignment="1" applyProtection="1">
      <alignment horizontal="center" vertical="center"/>
      <protection hidden="1"/>
    </xf>
    <xf numFmtId="0" fontId="28" fillId="0" borderId="0" xfId="30" applyFont="1" applyAlignment="1" applyProtection="1">
      <alignment horizontal="center" vertical="center"/>
      <protection hidden="1"/>
    </xf>
    <xf numFmtId="0" fontId="28" fillId="0" borderId="0" xfId="0" applyFont="1" applyAlignment="1" applyProtection="1">
      <alignment horizontal="center" vertical="center" wrapText="1"/>
      <protection hidden="1"/>
    </xf>
    <xf numFmtId="0" fontId="41" fillId="0" borderId="0" xfId="0" applyFont="1" applyAlignment="1">
      <alignment horizontal="center" vertical="top"/>
    </xf>
    <xf numFmtId="0" fontId="0" fillId="0" borderId="0" xfId="0" applyAlignment="1">
      <alignment horizontal="center" vertical="top"/>
    </xf>
    <xf numFmtId="0" fontId="15" fillId="0" borderId="4" xfId="30" applyBorder="1" applyAlignment="1" applyProtection="1">
      <alignment horizontal="center" vertical="top" wrapText="1"/>
      <protection hidden="1"/>
    </xf>
    <xf numFmtId="0" fontId="46" fillId="0" borderId="4" xfId="0" applyFont="1" applyBorder="1" applyAlignment="1">
      <alignment horizontal="center" vertical="top"/>
    </xf>
    <xf numFmtId="2" fontId="4" fillId="3" borderId="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0" fontId="25" fillId="0" borderId="4" xfId="0" applyFont="1" applyBorder="1" applyAlignment="1" applyProtection="1">
      <alignment vertical="center"/>
      <protection hidden="1"/>
    </xf>
    <xf numFmtId="0" fontId="41" fillId="0" borderId="0" xfId="30" applyFont="1" applyAlignment="1" applyProtection="1">
      <alignment horizontal="center" vertical="top"/>
      <protection hidden="1"/>
    </xf>
    <xf numFmtId="0" fontId="0" fillId="0" borderId="0" xfId="0" applyAlignment="1" applyProtection="1">
      <alignment horizontal="justify" vertical="top" wrapText="1"/>
      <protection hidden="1"/>
    </xf>
    <xf numFmtId="0" fontId="0" fillId="0" borderId="0" xfId="0" applyAlignment="1">
      <alignment horizontal="justify" vertical="top" wrapText="1"/>
    </xf>
    <xf numFmtId="175" fontId="0" fillId="0" borderId="0" xfId="0" applyNumberFormat="1" applyAlignment="1" applyProtection="1">
      <alignment horizontal="left" vertical="center"/>
      <protection hidden="1"/>
    </xf>
    <xf numFmtId="0" fontId="28" fillId="0" borderId="0" xfId="0" applyFont="1" applyAlignment="1">
      <alignment horizontal="center" vertical="top"/>
    </xf>
    <xf numFmtId="0" fontId="28" fillId="0" borderId="0" xfId="0" applyFont="1" applyAlignment="1">
      <alignment vertical="top"/>
    </xf>
    <xf numFmtId="0" fontId="15" fillId="0" borderId="0" xfId="0" applyFont="1" applyAlignment="1">
      <alignment vertical="top"/>
    </xf>
    <xf numFmtId="0" fontId="15" fillId="0" borderId="0" xfId="0" applyFont="1" applyAlignment="1">
      <alignment horizontal="left" vertical="top"/>
    </xf>
    <xf numFmtId="10" fontId="15" fillId="0" borderId="0" xfId="0" applyNumberFormat="1" applyFont="1" applyAlignment="1">
      <alignment horizontal="center" vertical="top"/>
    </xf>
    <xf numFmtId="0" fontId="41" fillId="0" borderId="0" xfId="0" applyFont="1" applyAlignment="1">
      <alignment vertical="top"/>
    </xf>
    <xf numFmtId="0" fontId="14" fillId="0" borderId="0" xfId="0" applyFont="1" applyAlignment="1">
      <alignment horizontal="right" vertical="center"/>
    </xf>
    <xf numFmtId="0" fontId="48" fillId="0" borderId="0" xfId="0" applyFont="1"/>
    <xf numFmtId="0" fontId="14" fillId="0" borderId="5" xfId="0" applyFont="1" applyBorder="1" applyAlignment="1">
      <alignment horizontal="left" vertical="top"/>
    </xf>
    <xf numFmtId="0" fontId="41" fillId="0" borderId="0" xfId="0" applyFont="1" applyAlignment="1">
      <alignment horizontal="left" vertical="top"/>
    </xf>
    <xf numFmtId="0" fontId="44" fillId="0" borderId="0" xfId="0" applyFont="1" applyAlignment="1">
      <alignment horizontal="center"/>
    </xf>
    <xf numFmtId="0" fontId="0" fillId="0" borderId="0" xfId="0" applyAlignment="1">
      <alignment horizontal="center"/>
    </xf>
    <xf numFmtId="0" fontId="41" fillId="0" borderId="0" xfId="0" applyFont="1" applyAlignment="1">
      <alignment horizontal="center"/>
    </xf>
    <xf numFmtId="0" fontId="0" fillId="0" borderId="16" xfId="26" applyFont="1" applyBorder="1" applyAlignment="1" applyProtection="1">
      <alignment vertical="center"/>
      <protection hidden="1"/>
    </xf>
    <xf numFmtId="0" fontId="0" fillId="0" borderId="18" xfId="26" applyFont="1" applyBorder="1" applyAlignment="1" applyProtection="1">
      <alignment vertical="center"/>
      <protection hidden="1"/>
    </xf>
    <xf numFmtId="0" fontId="46" fillId="0" borderId="4" xfId="0" applyFont="1" applyBorder="1" applyAlignment="1">
      <alignment horizontal="center" vertical="center" wrapText="1"/>
    </xf>
    <xf numFmtId="0" fontId="0" fillId="0" borderId="0" xfId="24" applyFont="1" applyAlignment="1">
      <alignment vertical="top"/>
    </xf>
    <xf numFmtId="0" fontId="0" fillId="0" borderId="0" xfId="24" applyFont="1" applyAlignment="1">
      <alignment horizontal="left" vertical="center"/>
    </xf>
    <xf numFmtId="0" fontId="45" fillId="0" borderId="0" xfId="34" applyNumberFormat="1" applyFont="1" applyFill="1" applyBorder="1" applyAlignment="1" applyProtection="1">
      <alignment horizontal="center" vertical="center"/>
    </xf>
    <xf numFmtId="2" fontId="0" fillId="0" borderId="0" xfId="0" applyNumberFormat="1" applyAlignment="1">
      <alignment horizontal="justify" vertical="top" wrapText="1"/>
    </xf>
    <xf numFmtId="0" fontId="14" fillId="0" borderId="0" xfId="0" applyFont="1" applyAlignment="1">
      <alignment horizontal="left" vertical="center" wrapText="1"/>
    </xf>
    <xf numFmtId="0" fontId="46" fillId="0" borderId="4" xfId="0" quotePrefix="1" applyFont="1" applyBorder="1" applyAlignment="1">
      <alignment horizontal="center" vertical="center" wrapText="1"/>
    </xf>
    <xf numFmtId="0" fontId="15" fillId="0" borderId="0" xfId="0" applyFont="1" applyAlignment="1" applyProtection="1">
      <alignment horizontal="right" vertical="center" indent="1"/>
      <protection hidden="1"/>
    </xf>
    <xf numFmtId="0" fontId="15" fillId="0" borderId="0" xfId="30" applyAlignment="1" applyProtection="1">
      <alignment horizontal="right" vertical="center"/>
      <protection hidden="1"/>
    </xf>
    <xf numFmtId="0" fontId="4" fillId="0" borderId="0" xfId="0" applyFont="1" applyAlignment="1">
      <alignment horizontal="center" vertical="top" wrapText="1"/>
    </xf>
    <xf numFmtId="0" fontId="4" fillId="0" borderId="0" xfId="0" applyFont="1" applyAlignment="1">
      <alignment horizontal="justify" vertical="top" wrapText="1"/>
    </xf>
    <xf numFmtId="0" fontId="4" fillId="0" borderId="0" xfId="0" applyFont="1" applyAlignment="1">
      <alignment horizontal="center" vertical="center" wrapText="1"/>
    </xf>
    <xf numFmtId="0" fontId="41" fillId="0" borderId="4" xfId="0" applyFont="1" applyBorder="1" applyAlignment="1">
      <alignment horizontal="center"/>
    </xf>
    <xf numFmtId="0" fontId="14" fillId="0" borderId="0" xfId="24" applyFont="1" applyAlignment="1">
      <alignment horizontal="left" vertical="center"/>
    </xf>
    <xf numFmtId="0" fontId="0" fillId="0" borderId="0" xfId="0" applyAlignment="1" applyProtection="1">
      <alignment horizontal="left" vertical="center"/>
      <protection hidden="1"/>
    </xf>
    <xf numFmtId="1" fontId="36" fillId="2" borderId="11" xfId="35" applyNumberFormat="1" applyFont="1" applyFill="1" applyBorder="1" applyAlignment="1">
      <alignment horizontal="center" vertical="center" wrapText="1"/>
    </xf>
    <xf numFmtId="0" fontId="36" fillId="0" borderId="23" xfId="0" quotePrefix="1" applyFont="1" applyBorder="1" applyAlignment="1">
      <alignment vertical="top" wrapText="1"/>
    </xf>
    <xf numFmtId="0" fontId="5" fillId="0" borderId="10" xfId="0" quotePrefix="1" applyFont="1" applyBorder="1" applyAlignment="1">
      <alignment vertical="top" wrapText="1"/>
    </xf>
    <xf numFmtId="0" fontId="4" fillId="0" borderId="4" xfId="0" applyFont="1" applyBorder="1" applyAlignment="1">
      <alignment vertical="top" wrapText="1"/>
    </xf>
    <xf numFmtId="0" fontId="4" fillId="0" borderId="4" xfId="0" applyFont="1" applyBorder="1" applyAlignment="1">
      <alignment horizontal="center" vertical="top" wrapText="1"/>
    </xf>
    <xf numFmtId="0" fontId="4" fillId="0" borderId="4" xfId="0" applyFont="1" applyBorder="1" applyAlignment="1">
      <alignment horizontal="justify" vertical="top" wrapText="1"/>
    </xf>
    <xf numFmtId="0" fontId="4" fillId="7" borderId="4" xfId="0" applyFont="1" applyFill="1" applyBorder="1" applyAlignment="1" applyProtection="1">
      <alignment vertical="top" wrapText="1"/>
      <protection locked="0"/>
    </xf>
    <xf numFmtId="0" fontId="4" fillId="0" borderId="4" xfId="0" applyFont="1" applyBorder="1" applyAlignment="1">
      <alignment horizontal="left" vertical="top" wrapText="1"/>
    </xf>
    <xf numFmtId="0" fontId="4" fillId="7" borderId="4" xfId="0" applyFont="1" applyFill="1" applyBorder="1" applyAlignment="1" applyProtection="1">
      <alignment horizontal="center" vertical="top" wrapText="1"/>
      <protection locked="0"/>
    </xf>
    <xf numFmtId="0" fontId="4" fillId="7" borderId="4" xfId="0" applyFont="1" applyFill="1" applyBorder="1" applyAlignment="1" applyProtection="1">
      <alignment horizontal="left" vertical="top" wrapText="1"/>
      <protection locked="0"/>
    </xf>
    <xf numFmtId="0" fontId="22" fillId="0" borderId="6" xfId="29" applyFont="1" applyBorder="1" applyAlignment="1" applyProtection="1">
      <alignment horizontal="right" vertical="center"/>
      <protection hidden="1"/>
    </xf>
    <xf numFmtId="0" fontId="22" fillId="0" borderId="0" xfId="29" applyFont="1" applyAlignment="1" applyProtection="1">
      <alignment horizontal="right" vertical="center"/>
      <protection hidden="1"/>
    </xf>
    <xf numFmtId="0" fontId="20" fillId="0" borderId="6" xfId="29" applyFont="1" applyBorder="1" applyAlignment="1" applyProtection="1">
      <alignment horizontal="right" vertical="center"/>
      <protection hidden="1"/>
    </xf>
    <xf numFmtId="0" fontId="20" fillId="0" borderId="0" xfId="29" applyFont="1" applyAlignment="1" applyProtection="1">
      <alignment horizontal="right" vertical="center"/>
      <protection hidden="1"/>
    </xf>
    <xf numFmtId="0" fontId="23" fillId="0" borderId="4" xfId="29" applyFont="1" applyBorder="1" applyAlignment="1" applyProtection="1">
      <alignment horizontal="center" vertical="center"/>
      <protection hidden="1"/>
    </xf>
    <xf numFmtId="0" fontId="16" fillId="0" borderId="4" xfId="29" applyFont="1" applyBorder="1" applyAlignment="1" applyProtection="1">
      <alignment horizontal="center" vertical="center"/>
      <protection hidden="1"/>
    </xf>
    <xf numFmtId="0" fontId="39" fillId="0" borderId="11" xfId="29" applyFont="1" applyBorder="1" applyAlignment="1" applyProtection="1">
      <alignment horizontal="center" vertical="center" textRotation="180"/>
      <protection hidden="1"/>
    </xf>
    <xf numFmtId="0" fontId="39" fillId="0" borderId="12" xfId="29" applyFont="1" applyBorder="1" applyAlignment="1" applyProtection="1">
      <alignment horizontal="center" vertical="center" textRotation="180"/>
      <protection hidden="1"/>
    </xf>
    <xf numFmtId="0" fontId="39" fillId="0" borderId="13" xfId="29" applyFont="1" applyBorder="1" applyAlignment="1" applyProtection="1">
      <alignment horizontal="center" vertical="center" textRotation="180"/>
      <protection hidden="1"/>
    </xf>
    <xf numFmtId="0" fontId="39" fillId="0" borderId="11" xfId="29" applyFont="1" applyBorder="1" applyAlignment="1" applyProtection="1">
      <alignment horizontal="center" vertical="center" textRotation="90"/>
      <protection hidden="1"/>
    </xf>
    <xf numFmtId="0" fontId="39" fillId="0" borderId="12" xfId="29" applyFont="1" applyBorder="1" applyAlignment="1" applyProtection="1">
      <alignment horizontal="center" vertical="center" textRotation="90"/>
      <protection hidden="1"/>
    </xf>
    <xf numFmtId="0" fontId="39" fillId="0" borderId="13" xfId="29" applyFont="1" applyBorder="1" applyAlignment="1" applyProtection="1">
      <alignment horizontal="center" vertical="center" textRotation="90"/>
      <protection hidden="1"/>
    </xf>
    <xf numFmtId="0" fontId="22" fillId="0" borderId="8" xfId="29" applyFont="1" applyBorder="1" applyAlignment="1" applyProtection="1">
      <alignment horizontal="right" vertical="center"/>
      <protection hidden="1"/>
    </xf>
    <xf numFmtId="0" fontId="22" fillId="0" borderId="5" xfId="29" applyFont="1" applyBorder="1" applyAlignment="1" applyProtection="1">
      <alignment horizontal="right" vertical="center"/>
      <protection hidden="1"/>
    </xf>
    <xf numFmtId="0" fontId="20" fillId="0" borderId="23" xfId="29" applyFont="1" applyBorder="1" applyAlignment="1" applyProtection="1">
      <alignment horizontal="right" vertical="center"/>
      <protection hidden="1"/>
    </xf>
    <xf numFmtId="0" fontId="20" fillId="0" borderId="10" xfId="29" applyFont="1" applyBorder="1" applyAlignment="1" applyProtection="1">
      <alignment horizontal="right" vertical="center"/>
      <protection hidden="1"/>
    </xf>
    <xf numFmtId="0" fontId="18" fillId="0" borderId="22" xfId="29" applyFont="1" applyBorder="1" applyAlignment="1" applyProtection="1">
      <alignment horizontal="justify" vertical="center"/>
      <protection hidden="1"/>
    </xf>
    <xf numFmtId="0" fontId="18" fillId="0" borderId="19" xfId="29" applyFont="1" applyBorder="1" applyAlignment="1" applyProtection="1">
      <alignment horizontal="justify" vertical="center"/>
      <protection hidden="1"/>
    </xf>
    <xf numFmtId="0" fontId="1" fillId="0" borderId="6" xfId="29" applyBorder="1"/>
    <xf numFmtId="0" fontId="1" fillId="0" borderId="0" xfId="29"/>
    <xf numFmtId="0" fontId="1" fillId="0" borderId="7" xfId="29" applyBorder="1"/>
    <xf numFmtId="0" fontId="5" fillId="0" borderId="14" xfId="29" applyFont="1" applyBorder="1" applyAlignment="1" applyProtection="1">
      <alignment horizontal="center" vertical="center"/>
      <protection hidden="1"/>
    </xf>
    <xf numFmtId="0" fontId="5" fillId="0" borderId="3" xfId="29" applyFont="1" applyBorder="1" applyAlignment="1" applyProtection="1">
      <alignment horizontal="center" vertical="center"/>
      <protection hidden="1"/>
    </xf>
    <xf numFmtId="0" fontId="5" fillId="0" borderId="15" xfId="29" applyFont="1" applyBorder="1" applyAlignment="1" applyProtection="1">
      <alignment horizontal="center" vertical="center"/>
      <protection hidden="1"/>
    </xf>
    <xf numFmtId="0" fontId="38" fillId="0" borderId="16" xfId="29" applyFont="1" applyBorder="1" applyAlignment="1" applyProtection="1">
      <alignment horizontal="center" vertical="center" wrapText="1"/>
      <protection hidden="1"/>
    </xf>
    <xf numFmtId="0" fontId="38" fillId="0" borderId="25" xfId="29" applyFont="1" applyBorder="1" applyAlignment="1" applyProtection="1">
      <alignment horizontal="center" vertical="center" wrapText="1"/>
      <protection hidden="1"/>
    </xf>
    <xf numFmtId="0" fontId="38" fillId="0" borderId="17" xfId="29" applyFont="1" applyBorder="1" applyAlignment="1" applyProtection="1">
      <alignment horizontal="center" vertical="center" wrapText="1"/>
      <protection hidden="1"/>
    </xf>
    <xf numFmtId="0" fontId="19" fillId="0" borderId="18" xfId="29" applyFont="1" applyBorder="1" applyAlignment="1" applyProtection="1">
      <alignment horizontal="center" vertical="center"/>
      <protection hidden="1"/>
    </xf>
    <xf numFmtId="0" fontId="19" fillId="0" borderId="22" xfId="29" applyFont="1" applyBorder="1" applyAlignment="1" applyProtection="1">
      <alignment horizontal="center" vertical="center"/>
      <protection hidden="1"/>
    </xf>
    <xf numFmtId="0" fontId="19" fillId="0" borderId="19" xfId="29" applyFont="1" applyBorder="1" applyAlignment="1" applyProtection="1">
      <alignment horizontal="center" vertical="center"/>
      <protection hidden="1"/>
    </xf>
    <xf numFmtId="0" fontId="36" fillId="0" borderId="26" xfId="0" applyFont="1" applyBorder="1" applyAlignment="1" applyProtection="1">
      <alignment horizontal="center" vertical="top"/>
      <protection hidden="1"/>
    </xf>
    <xf numFmtId="0" fontId="18" fillId="0" borderId="22" xfId="0" applyFont="1" applyBorder="1" applyAlignment="1" applyProtection="1">
      <alignment horizontal="center" vertical="center"/>
      <protection hidden="1"/>
    </xf>
    <xf numFmtId="0" fontId="27" fillId="6" borderId="0" xfId="0" applyFont="1" applyFill="1" applyAlignment="1" applyProtection="1">
      <alignment horizontal="center" vertical="top" wrapText="1"/>
      <protection hidden="1"/>
    </xf>
    <xf numFmtId="0" fontId="18" fillId="0" borderId="0" xfId="0" applyFont="1" applyAlignment="1" applyProtection="1">
      <alignment horizontal="left" vertical="top"/>
      <protection hidden="1"/>
    </xf>
    <xf numFmtId="0" fontId="18" fillId="8" borderId="0" xfId="0" applyFont="1" applyFill="1" applyAlignment="1" applyProtection="1">
      <alignment horizontal="left" vertical="top"/>
      <protection hidden="1"/>
    </xf>
    <xf numFmtId="0" fontId="36" fillId="0" borderId="0" xfId="0" applyFont="1" applyAlignment="1" applyProtection="1">
      <alignment horizontal="center" vertical="top"/>
      <protection hidden="1"/>
    </xf>
    <xf numFmtId="0" fontId="33" fillId="0" borderId="5" xfId="26" applyFont="1" applyBorder="1" applyAlignment="1" applyProtection="1">
      <alignment horizontal="center" vertical="center" wrapText="1"/>
      <protection hidden="1"/>
    </xf>
    <xf numFmtId="0" fontId="14" fillId="0" borderId="0" xfId="26" applyFont="1" applyAlignment="1" applyProtection="1">
      <alignment horizontal="center" vertical="center"/>
      <protection hidden="1"/>
    </xf>
    <xf numFmtId="0" fontId="24" fillId="6" borderId="0" xfId="26" applyFont="1" applyFill="1" applyAlignment="1" applyProtection="1">
      <alignment horizontal="center" vertical="center"/>
      <protection hidden="1"/>
    </xf>
    <xf numFmtId="0" fontId="4" fillId="3" borderId="4" xfId="26" applyFont="1" applyFill="1" applyBorder="1" applyAlignment="1" applyProtection="1">
      <alignment horizontal="center" vertical="center"/>
      <protection locked="0"/>
    </xf>
    <xf numFmtId="0" fontId="15" fillId="3" borderId="14" xfId="26" applyFont="1" applyFill="1" applyBorder="1" applyAlignment="1" applyProtection="1">
      <alignment horizontal="center" vertical="center" wrapText="1"/>
      <protection locked="0"/>
    </xf>
    <xf numFmtId="0" fontId="15" fillId="3" borderId="3" xfId="26" applyFont="1" applyFill="1" applyBorder="1" applyAlignment="1" applyProtection="1">
      <alignment horizontal="center" vertical="center" wrapText="1"/>
      <protection locked="0"/>
    </xf>
    <xf numFmtId="0" fontId="15" fillId="3" borderId="15" xfId="26" applyFont="1" applyFill="1" applyBorder="1" applyAlignment="1" applyProtection="1">
      <alignment horizontal="center" vertical="center" wrapText="1"/>
      <protection locked="0"/>
    </xf>
    <xf numFmtId="0" fontId="0" fillId="3" borderId="4" xfId="26" applyFont="1" applyFill="1" applyBorder="1" applyAlignment="1" applyProtection="1">
      <alignment horizontal="left" vertical="center"/>
      <protection locked="0"/>
    </xf>
    <xf numFmtId="0" fontId="15" fillId="3" borderId="4" xfId="26" applyFont="1" applyFill="1" applyBorder="1" applyAlignment="1" applyProtection="1">
      <alignment horizontal="left" vertical="center"/>
      <protection locked="0"/>
    </xf>
    <xf numFmtId="0" fontId="0" fillId="3" borderId="16" xfId="26" applyFont="1" applyFill="1" applyBorder="1" applyAlignment="1" applyProtection="1">
      <alignment horizontal="left" vertical="center"/>
      <protection locked="0"/>
    </xf>
    <xf numFmtId="0" fontId="15" fillId="3" borderId="25" xfId="26" applyFont="1" applyFill="1" applyBorder="1" applyAlignment="1" applyProtection="1">
      <alignment horizontal="left" vertical="center"/>
      <protection locked="0"/>
    </xf>
    <xf numFmtId="0" fontId="15" fillId="3" borderId="17" xfId="26" applyFont="1" applyFill="1" applyBorder="1" applyAlignment="1" applyProtection="1">
      <alignment horizontal="left" vertical="center"/>
      <protection locked="0"/>
    </xf>
    <xf numFmtId="0" fontId="14" fillId="0" borderId="0" xfId="0" applyFont="1" applyAlignment="1">
      <alignment horizontal="center" vertical="center" wrapText="1"/>
    </xf>
    <xf numFmtId="0" fontId="24" fillId="6" borderId="0" xfId="0" applyFont="1" applyFill="1" applyAlignment="1">
      <alignment horizontal="center" vertical="center"/>
    </xf>
    <xf numFmtId="0" fontId="14" fillId="0" borderId="0" xfId="0" applyFont="1" applyAlignment="1">
      <alignment horizontal="left" vertical="center" wrapText="1"/>
    </xf>
    <xf numFmtId="0" fontId="53" fillId="0" borderId="0" xfId="0" applyFont="1" applyAlignment="1">
      <alignment horizontal="justify" vertical="top" wrapText="1"/>
    </xf>
    <xf numFmtId="0" fontId="53" fillId="0" borderId="0" xfId="0" applyFont="1" applyAlignment="1">
      <alignment horizontal="justify" vertical="top"/>
    </xf>
    <xf numFmtId="0" fontId="14" fillId="0" borderId="0" xfId="0" applyFont="1" applyAlignment="1">
      <alignment horizontal="center" vertical="center"/>
    </xf>
    <xf numFmtId="0" fontId="15" fillId="0" borderId="0" xfId="0" applyFont="1" applyAlignment="1">
      <alignment horizontal="center" vertical="top"/>
    </xf>
    <xf numFmtId="0" fontId="15" fillId="0" borderId="0" xfId="0" applyFont="1" applyAlignment="1">
      <alignment horizontal="center" vertical="center"/>
    </xf>
    <xf numFmtId="0" fontId="24" fillId="0" borderId="0" xfId="0" applyFont="1" applyAlignment="1">
      <alignment horizontal="center" vertical="center"/>
    </xf>
    <xf numFmtId="0" fontId="24" fillId="6" borderId="0" xfId="0" applyFont="1" applyFill="1" applyAlignment="1" applyProtection="1">
      <alignment horizontal="center" vertical="center"/>
      <protection hidden="1"/>
    </xf>
    <xf numFmtId="0" fontId="45" fillId="0" borderId="0" xfId="30" applyFont="1" applyAlignment="1" applyProtection="1">
      <alignment horizontal="center" vertical="center" wrapText="1"/>
      <protection hidden="1"/>
    </xf>
    <xf numFmtId="0" fontId="15" fillId="0" borderId="0" xfId="0" applyFont="1" applyAlignment="1" applyProtection="1">
      <alignment vertical="center" wrapText="1"/>
      <protection hidden="1"/>
    </xf>
    <xf numFmtId="0" fontId="14" fillId="0" borderId="0" xfId="30" applyFont="1" applyAlignment="1" applyProtection="1">
      <alignment horizontal="center" vertical="center" wrapText="1"/>
      <protection hidden="1"/>
    </xf>
    <xf numFmtId="0" fontId="14" fillId="0" borderId="0" xfId="28" applyNumberFormat="1" applyFont="1" applyFill="1" applyBorder="1" applyAlignment="1" applyProtection="1">
      <alignment horizontal="justify" vertical="center"/>
      <protection hidden="1"/>
    </xf>
    <xf numFmtId="0" fontId="15" fillId="0" borderId="0" xfId="29" applyFont="1" applyAlignment="1" applyProtection="1">
      <alignment horizontal="left" vertical="top"/>
      <protection hidden="1"/>
    </xf>
    <xf numFmtId="0" fontId="41" fillId="0" borderId="0" xfId="29" applyFont="1" applyAlignment="1" applyProtection="1">
      <alignment horizontal="left" vertical="top"/>
      <protection hidden="1"/>
    </xf>
    <xf numFmtId="0" fontId="0" fillId="0" borderId="5" xfId="30" applyFont="1" applyBorder="1" applyAlignment="1" applyProtection="1">
      <alignment horizontal="left" vertical="center" wrapText="1"/>
      <protection hidden="1"/>
    </xf>
    <xf numFmtId="0" fontId="5" fillId="0" borderId="14" xfId="30" applyFont="1" applyBorder="1" applyAlignment="1" applyProtection="1">
      <alignment horizontal="center" vertical="center" wrapText="1"/>
      <protection hidden="1"/>
    </xf>
    <xf numFmtId="0" fontId="5" fillId="0" borderId="3" xfId="30" applyFont="1" applyBorder="1" applyAlignment="1" applyProtection="1">
      <alignment horizontal="center" vertical="center" wrapText="1"/>
      <protection hidden="1"/>
    </xf>
    <xf numFmtId="0" fontId="5" fillId="0" borderId="15" xfId="30" applyFont="1" applyBorder="1" applyAlignment="1" applyProtection="1">
      <alignment horizontal="center" vertical="center" wrapText="1"/>
      <protection hidden="1"/>
    </xf>
    <xf numFmtId="2" fontId="4" fillId="3" borderId="1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2" fontId="4" fillId="3" borderId="15" xfId="30" applyNumberFormat="1" applyFont="1" applyFill="1" applyBorder="1" applyAlignment="1" applyProtection="1">
      <alignment horizontal="center" vertical="top"/>
      <protection locked="0" hidden="1"/>
    </xf>
    <xf numFmtId="0" fontId="14" fillId="0" borderId="0" xfId="30" applyFont="1" applyAlignment="1" applyProtection="1">
      <alignment horizontal="center" vertical="center"/>
      <protection hidden="1"/>
    </xf>
    <xf numFmtId="0" fontId="15" fillId="0" borderId="0" xfId="30" applyAlignment="1" applyProtection="1">
      <alignment vertical="center" wrapText="1"/>
      <protection hidden="1"/>
    </xf>
    <xf numFmtId="0" fontId="14" fillId="0" borderId="0" xfId="0" applyFont="1" applyAlignment="1" applyProtection="1">
      <alignment horizontal="center" vertical="center"/>
      <protection hidden="1"/>
    </xf>
    <xf numFmtId="2" fontId="15" fillId="0" borderId="0" xfId="30" applyNumberFormat="1" applyAlignment="1" applyProtection="1">
      <alignment horizontal="right" vertical="center"/>
      <protection hidden="1"/>
    </xf>
    <xf numFmtId="168" fontId="14" fillId="0" borderId="0" xfId="0" applyNumberFormat="1" applyFont="1" applyAlignment="1" applyProtection="1">
      <alignment horizontal="center" vertical="center" wrapText="1"/>
      <protection hidden="1"/>
    </xf>
    <xf numFmtId="168" fontId="24" fillId="0" borderId="0" xfId="0" applyNumberFormat="1" applyFont="1" applyAlignment="1" applyProtection="1">
      <alignment horizontal="center" vertical="center" wrapText="1"/>
      <protection hidden="1"/>
    </xf>
    <xf numFmtId="0" fontId="49" fillId="0" borderId="0" xfId="24" applyFont="1" applyAlignment="1">
      <alignment horizontal="center" vertical="center"/>
    </xf>
    <xf numFmtId="0" fontId="0" fillId="3" borderId="0" xfId="24" applyFont="1" applyFill="1" applyAlignment="1" applyProtection="1">
      <alignment horizontal="left" vertical="center"/>
      <protection locked="0"/>
    </xf>
    <xf numFmtId="0" fontId="41" fillId="3" borderId="0" xfId="24" applyFont="1" applyFill="1" applyAlignment="1" applyProtection="1">
      <alignment horizontal="left" vertical="center"/>
      <protection locked="0"/>
    </xf>
    <xf numFmtId="175" fontId="41" fillId="0" borderId="0" xfId="24" applyNumberFormat="1" applyFont="1" applyAlignment="1">
      <alignment horizontal="left" vertical="center"/>
    </xf>
    <xf numFmtId="0" fontId="41" fillId="0" borderId="0" xfId="24" applyFont="1" applyAlignment="1">
      <alignment horizontal="justify" vertical="top"/>
    </xf>
    <xf numFmtId="0" fontId="41" fillId="0" borderId="0" xfId="24" applyFont="1" applyAlignment="1">
      <alignment horizontal="center" vertical="top"/>
    </xf>
    <xf numFmtId="0" fontId="0" fillId="0" borderId="0" xfId="24" applyFont="1" applyAlignment="1">
      <alignment horizontal="justify" vertical="top"/>
    </xf>
    <xf numFmtId="0" fontId="0" fillId="0" borderId="0" xfId="24" quotePrefix="1" applyFont="1" applyAlignment="1">
      <alignment horizontal="left" vertical="top" wrapText="1"/>
    </xf>
    <xf numFmtId="0" fontId="41" fillId="0" borderId="0" xfId="24" applyFont="1" applyAlignment="1">
      <alignment horizontal="justify" vertical="top" wrapText="1"/>
    </xf>
    <xf numFmtId="0" fontId="0" fillId="0" borderId="0" xfId="24" quotePrefix="1" applyFont="1" applyAlignment="1">
      <alignment horizontal="left" vertical="top"/>
    </xf>
    <xf numFmtId="0" fontId="15" fillId="0" borderId="0" xfId="24" applyFont="1" applyAlignment="1">
      <alignment horizontal="justify" vertical="top"/>
    </xf>
    <xf numFmtId="0" fontId="14" fillId="0" borderId="0" xfId="24" applyFont="1" applyAlignment="1">
      <alignment horizontal="justify" vertical="top"/>
    </xf>
    <xf numFmtId="0" fontId="0" fillId="0" borderId="0" xfId="24" quotePrefix="1" applyFont="1" applyAlignment="1">
      <alignment horizontal="justify" vertical="top"/>
    </xf>
    <xf numFmtId="0" fontId="15" fillId="0" borderId="0" xfId="24" applyFont="1" applyAlignment="1">
      <alignment horizontal="left" vertical="top" wrapText="1"/>
    </xf>
    <xf numFmtId="0" fontId="36" fillId="0" borderId="0" xfId="24" quotePrefix="1" applyFont="1" applyAlignment="1">
      <alignment horizontal="center" vertical="center"/>
    </xf>
    <xf numFmtId="175" fontId="14" fillId="0" borderId="0" xfId="24" applyNumberFormat="1" applyFont="1" applyAlignment="1">
      <alignment horizontal="left" vertical="center" indent="1"/>
    </xf>
    <xf numFmtId="1" fontId="14" fillId="0" borderId="0" xfId="33" applyNumberFormat="1" applyFont="1" applyAlignment="1" applyProtection="1">
      <alignment horizontal="center" vertical="center" wrapText="1"/>
      <protection hidden="1"/>
    </xf>
    <xf numFmtId="0" fontId="14" fillId="0" borderId="0" xfId="33" applyFont="1" applyAlignment="1" applyProtection="1">
      <alignment horizontal="center" vertical="center" wrapText="1"/>
      <protection hidden="1"/>
    </xf>
    <xf numFmtId="4" fontId="14" fillId="0" borderId="0" xfId="33" applyNumberFormat="1" applyFont="1" applyAlignment="1" applyProtection="1">
      <alignment horizontal="right" vertical="center" wrapText="1"/>
      <protection hidden="1"/>
    </xf>
    <xf numFmtId="1" fontId="14" fillId="0" borderId="4" xfId="33" applyNumberFormat="1" applyFont="1" applyBorder="1" applyAlignment="1" applyProtection="1">
      <alignment horizontal="center" vertical="center" wrapText="1"/>
      <protection hidden="1"/>
    </xf>
    <xf numFmtId="4" fontId="14" fillId="0" borderId="4" xfId="33" applyNumberFormat="1" applyFont="1" applyBorder="1" applyAlignment="1" applyProtection="1">
      <alignment horizontal="center" vertical="center" wrapText="1"/>
      <protection hidden="1"/>
    </xf>
    <xf numFmtId="0" fontId="15" fillId="0" borderId="0" xfId="33" applyFont="1" applyAlignment="1" applyProtection="1">
      <alignment horizontal="justify" vertical="center" wrapText="1"/>
      <protection hidden="1"/>
    </xf>
    <xf numFmtId="0" fontId="15" fillId="0" borderId="0" xfId="33"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4" fillId="0" borderId="14" xfId="33" applyNumberFormat="1" applyFont="1" applyBorder="1" applyAlignment="1" applyProtection="1">
      <alignment horizontal="center" vertical="center" wrapText="1"/>
      <protection hidden="1"/>
    </xf>
    <xf numFmtId="1" fontId="14" fillId="0" borderId="15" xfId="33" applyNumberFormat="1" applyFont="1" applyBorder="1" applyAlignment="1" applyProtection="1">
      <alignment horizontal="center"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5" fillId="0" borderId="7" xfId="33" applyFont="1" applyBorder="1" applyAlignment="1" applyProtection="1">
      <alignment horizontal="justify" vertical="center" wrapText="1"/>
      <protection hidden="1"/>
    </xf>
    <xf numFmtId="1" fontId="21" fillId="0" borderId="4" xfId="33" applyNumberFormat="1" applyFont="1" applyBorder="1" applyAlignment="1" applyProtection="1">
      <alignment horizontal="justify"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3" xfId="33" applyNumberFormat="1" applyFont="1" applyBorder="1" applyAlignment="1" applyProtection="1">
      <alignment horizontal="center" vertical="center" wrapText="1"/>
      <protection hidden="1"/>
    </xf>
    <xf numFmtId="0" fontId="16" fillId="0" borderId="0" xfId="33" applyFont="1" applyAlignment="1" applyProtection="1">
      <alignment horizontal="left"/>
      <protection hidden="1"/>
    </xf>
    <xf numFmtId="0" fontId="16" fillId="0" borderId="7" xfId="33" applyFont="1" applyBorder="1" applyAlignment="1" applyProtection="1">
      <alignment horizontal="left"/>
      <protection hidden="1"/>
    </xf>
    <xf numFmtId="1" fontId="15" fillId="0" borderId="0" xfId="33" applyNumberFormat="1" applyFont="1" applyAlignment="1" applyProtection="1">
      <alignment horizontal="justify" vertical="top" wrapText="1"/>
      <protection hidden="1"/>
    </xf>
    <xf numFmtId="0" fontId="15" fillId="0" borderId="0" xfId="33" applyFont="1" applyAlignment="1" applyProtection="1">
      <alignment horizontal="justify" vertical="top" wrapText="1"/>
      <protection hidden="1"/>
    </xf>
    <xf numFmtId="0" fontId="15" fillId="0" borderId="7" xfId="33" applyFont="1" applyBorder="1" applyAlignment="1" applyProtection="1">
      <alignment horizontal="justify" vertical="top" wrapText="1"/>
      <protection hidden="1"/>
    </xf>
    <xf numFmtId="2" fontId="31" fillId="0" borderId="0" xfId="27"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3" xfId="39" xr:uid="{00000000-0005-0000-0000-000018000000}"/>
    <cellStyle name="Normal_Annexures TW 04" xfId="24" xr:uid="{00000000-0005-0000-0000-000019000000}"/>
    <cellStyle name="Normal_Attach 3(JV)" xfId="25" xr:uid="{00000000-0005-0000-0000-00001A000000}"/>
    <cellStyle name="Normal_Attacments TW 04" xfId="26" xr:uid="{00000000-0005-0000-0000-00001B000000}"/>
    <cellStyle name="Normal_Entertainment Form" xfId="27" xr:uid="{00000000-0005-0000-0000-00001C000000}"/>
    <cellStyle name="Normal_pgcil-tivim-pricesched" xfId="28" xr:uid="{00000000-0005-0000-0000-00001D000000}"/>
    <cellStyle name="Normal_Price_Schedules for Insulator Package Rev-01" xfId="29" xr:uid="{00000000-0005-0000-0000-00001E000000}"/>
    <cellStyle name="Normal_PRICE-SCHE Bihar-Rev-2-corrections" xfId="30" xr:uid="{00000000-0005-0000-0000-00001F000000}"/>
    <cellStyle name="Normal_PRICE-SCHE Bihar-Rev-2-corrections_Annexures TW 04" xfId="31" xr:uid="{00000000-0005-0000-0000-000020000000}"/>
    <cellStyle name="Normal_PRICE-SCHE Bihar-Rev-2-corrections_Price_Schedules for Insulator Package Rev-01" xfId="32" xr:uid="{00000000-0005-0000-0000-000021000000}"/>
    <cellStyle name="Normal_QUOTED CORRECTED 2" xfId="33" xr:uid="{00000000-0005-0000-0000-000022000000}"/>
    <cellStyle name="Normal_Sch-1" xfId="34" xr:uid="{00000000-0005-0000-0000-000023000000}"/>
    <cellStyle name="Normal_Sheet1" xfId="35" xr:uid="{00000000-0005-0000-0000-000024000000}"/>
    <cellStyle name="Popis" xfId="36" xr:uid="{00000000-0005-0000-0000-000025000000}"/>
    <cellStyle name="Sledovaný hypertextový odkaz" xfId="37" xr:uid="{00000000-0005-0000-0000-000026000000}"/>
    <cellStyle name="Standard_BS14" xfId="38" xr:uid="{00000000-0005-0000-0000-000027000000}"/>
  </cellStyles>
  <dxfs count="6">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105650" y="57150"/>
          <a:ext cx="1209675" cy="771525"/>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27</xdr:row>
      <xdr:rowOff>0</xdr:rowOff>
    </xdr:from>
    <xdr:to>
      <xdr:col>2</xdr:col>
      <xdr:colOff>4981575</xdr:colOff>
      <xdr:row>27</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1271852" name="Group 6">
          <a:hlinkClick xmlns:r="http://schemas.openxmlformats.org/officeDocument/2006/relationships" r:id="rId1" tooltip="Click for Sch-1"/>
          <a:extLst>
            <a:ext uri="{FF2B5EF4-FFF2-40B4-BE49-F238E27FC236}">
              <a16:creationId xmlns:a16="http://schemas.microsoft.com/office/drawing/2014/main" id="{00000000-0008-0000-0300-00002C681300}"/>
            </a:ext>
          </a:extLst>
        </xdr:cNvPr>
        <xdr:cNvGrpSpPr>
          <a:grpSpLocks/>
        </xdr:cNvGrpSpPr>
      </xdr:nvGrpSpPr>
      <xdr:grpSpPr bwMode="auto">
        <a:xfrm>
          <a:off x="7572375" y="47625"/>
          <a:ext cx="1266825" cy="857250"/>
          <a:chOff x="804" y="5"/>
          <a:chExt cx="116" cy="73"/>
        </a:xfrm>
      </xdr:grpSpPr>
      <xdr:sp macro="" textlink="">
        <xdr:nvSpPr>
          <xdr:cNvPr id="1271853" name="AutoShape 2">
            <a:extLst>
              <a:ext uri="{FF2B5EF4-FFF2-40B4-BE49-F238E27FC236}">
                <a16:creationId xmlns:a16="http://schemas.microsoft.com/office/drawing/2014/main" id="{00000000-0008-0000-0300-00002D6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600-000030651100}"/>
            </a:ext>
          </a:extLst>
        </xdr:cNvPr>
        <xdr:cNvGrpSpPr>
          <a:grpSpLocks/>
        </xdr:cNvGrpSpPr>
      </xdr:nvGrpSpPr>
      <xdr:grpSpPr bwMode="auto">
        <a:xfrm>
          <a:off x="7086600" y="76200"/>
          <a:ext cx="1352550" cy="657225"/>
          <a:chOff x="762" y="2"/>
          <a:chExt cx="116" cy="73"/>
        </a:xfrm>
      </xdr:grpSpPr>
      <xdr:sp macro="" textlink="">
        <xdr:nvSpPr>
          <xdr:cNvPr id="1140017" name="AutoShape 2">
            <a:extLst>
              <a:ext uri="{FF2B5EF4-FFF2-40B4-BE49-F238E27FC236}">
                <a16:creationId xmlns:a16="http://schemas.microsoft.com/office/drawing/2014/main" id="{00000000-0008-0000-06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293322" name="Group 10">
          <a:hlinkClick xmlns:r="http://schemas.openxmlformats.org/officeDocument/2006/relationships" r:id="rId1" tooltip="Back to Cover Page"/>
          <a:extLst>
            <a:ext uri="{FF2B5EF4-FFF2-40B4-BE49-F238E27FC236}">
              <a16:creationId xmlns:a16="http://schemas.microsoft.com/office/drawing/2014/main" id="{00000000-0008-0000-0700-00000ABC1300}"/>
            </a:ext>
          </a:extLst>
        </xdr:cNvPr>
        <xdr:cNvGrpSpPr>
          <a:grpSpLocks/>
        </xdr:cNvGrpSpPr>
      </xdr:nvGrpSpPr>
      <xdr:grpSpPr bwMode="auto">
        <a:xfrm>
          <a:off x="9534525" y="104775"/>
          <a:ext cx="1123950" cy="733425"/>
          <a:chOff x="744" y="11"/>
          <a:chExt cx="113" cy="74"/>
        </a:xfrm>
      </xdr:grpSpPr>
      <xdr:sp macro="" textlink="">
        <xdr:nvSpPr>
          <xdr:cNvPr id="1293323" name="AutoShape 7">
            <a:extLst>
              <a:ext uri="{FF2B5EF4-FFF2-40B4-BE49-F238E27FC236}">
                <a16:creationId xmlns:a16="http://schemas.microsoft.com/office/drawing/2014/main" id="{00000000-0008-0000-0700-00000BBC13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7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2881/Desktop/4.1-First%20Env-Bid%20Form-Attach-TW01-Nagaland_rev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18" Type="http://schemas.openxmlformats.org/officeDocument/2006/relationships/printerSettings" Target="../printerSettings/printerSettings33.bin"/><Relationship Id="rId3" Type="http://schemas.openxmlformats.org/officeDocument/2006/relationships/printerSettings" Target="../printerSettings/printerSettings18.bin"/><Relationship Id="rId21" Type="http://schemas.openxmlformats.org/officeDocument/2006/relationships/printerSettings" Target="../printerSettings/printerSettings36.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17" Type="http://schemas.openxmlformats.org/officeDocument/2006/relationships/printerSettings" Target="../printerSettings/printerSettings32.bin"/><Relationship Id="rId25" Type="http://schemas.openxmlformats.org/officeDocument/2006/relationships/drawing" Target="../drawings/drawing1.xml"/><Relationship Id="rId2" Type="http://schemas.openxmlformats.org/officeDocument/2006/relationships/printerSettings" Target="../printerSettings/printerSettings17.bin"/><Relationship Id="rId16" Type="http://schemas.openxmlformats.org/officeDocument/2006/relationships/printerSettings" Target="../printerSettings/printerSettings31.bin"/><Relationship Id="rId20" Type="http://schemas.openxmlformats.org/officeDocument/2006/relationships/printerSettings" Target="../printerSettings/printerSettings35.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24" Type="http://schemas.openxmlformats.org/officeDocument/2006/relationships/printerSettings" Target="../printerSettings/printerSettings39.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23" Type="http://schemas.openxmlformats.org/officeDocument/2006/relationships/printerSettings" Target="../printerSettings/printerSettings38.bin"/><Relationship Id="rId10" Type="http://schemas.openxmlformats.org/officeDocument/2006/relationships/printerSettings" Target="../printerSettings/printerSettings25.bin"/><Relationship Id="rId19" Type="http://schemas.openxmlformats.org/officeDocument/2006/relationships/printerSettings" Target="../printerSettings/printerSettings34.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 Id="rId22" Type="http://schemas.openxmlformats.org/officeDocument/2006/relationships/printerSettings" Target="../printerSettings/printerSettings3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3" Type="http://schemas.openxmlformats.org/officeDocument/2006/relationships/printerSettings" Target="../printerSettings/printerSettings42.bin"/><Relationship Id="rId21" Type="http://schemas.openxmlformats.org/officeDocument/2006/relationships/printerSettings" Target="../printerSettings/printerSettings60.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18" Type="http://schemas.openxmlformats.org/officeDocument/2006/relationships/printerSettings" Target="../printerSettings/printerSettings78.bin"/><Relationship Id="rId3" Type="http://schemas.openxmlformats.org/officeDocument/2006/relationships/printerSettings" Target="../printerSettings/printerSettings63.bin"/><Relationship Id="rId21" Type="http://schemas.openxmlformats.org/officeDocument/2006/relationships/printerSettings" Target="../printerSettings/printerSettings81.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17" Type="http://schemas.openxmlformats.org/officeDocument/2006/relationships/printerSettings" Target="../printerSettings/printerSettings77.bin"/><Relationship Id="rId25" Type="http://schemas.openxmlformats.org/officeDocument/2006/relationships/drawing" Target="../drawings/drawing3.xml"/><Relationship Id="rId2" Type="http://schemas.openxmlformats.org/officeDocument/2006/relationships/printerSettings" Target="../printerSettings/printerSettings62.bin"/><Relationship Id="rId16" Type="http://schemas.openxmlformats.org/officeDocument/2006/relationships/printerSettings" Target="../printerSettings/printerSettings76.bin"/><Relationship Id="rId20" Type="http://schemas.openxmlformats.org/officeDocument/2006/relationships/printerSettings" Target="../printerSettings/printerSettings80.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24" Type="http://schemas.openxmlformats.org/officeDocument/2006/relationships/printerSettings" Target="../printerSettings/printerSettings84.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23" Type="http://schemas.openxmlformats.org/officeDocument/2006/relationships/printerSettings" Target="../printerSettings/printerSettings83.bin"/><Relationship Id="rId10" Type="http://schemas.openxmlformats.org/officeDocument/2006/relationships/printerSettings" Target="../printerSettings/printerSettings70.bin"/><Relationship Id="rId19" Type="http://schemas.openxmlformats.org/officeDocument/2006/relationships/printerSettings" Target="../printerSettings/printerSettings79.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 Id="rId22" Type="http://schemas.openxmlformats.org/officeDocument/2006/relationships/printerSettings" Target="../printerSettings/printerSettings8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2.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3.bin"/><Relationship Id="rId13" Type="http://schemas.openxmlformats.org/officeDocument/2006/relationships/printerSettings" Target="../printerSettings/printerSettings108.bin"/><Relationship Id="rId18" Type="http://schemas.openxmlformats.org/officeDocument/2006/relationships/printerSettings" Target="../printerSettings/printerSettings113.bin"/><Relationship Id="rId3" Type="http://schemas.openxmlformats.org/officeDocument/2006/relationships/printerSettings" Target="../printerSettings/printerSettings98.bin"/><Relationship Id="rId21" Type="http://schemas.openxmlformats.org/officeDocument/2006/relationships/printerSettings" Target="../printerSettings/printerSettings116.bin"/><Relationship Id="rId7" Type="http://schemas.openxmlformats.org/officeDocument/2006/relationships/printerSettings" Target="../printerSettings/printerSettings102.bin"/><Relationship Id="rId12" Type="http://schemas.openxmlformats.org/officeDocument/2006/relationships/printerSettings" Target="../printerSettings/printerSettings107.bin"/><Relationship Id="rId17" Type="http://schemas.openxmlformats.org/officeDocument/2006/relationships/printerSettings" Target="../printerSettings/printerSettings112.bin"/><Relationship Id="rId2" Type="http://schemas.openxmlformats.org/officeDocument/2006/relationships/printerSettings" Target="../printerSettings/printerSettings97.bin"/><Relationship Id="rId16" Type="http://schemas.openxmlformats.org/officeDocument/2006/relationships/printerSettings" Target="../printerSettings/printerSettings111.bin"/><Relationship Id="rId20" Type="http://schemas.openxmlformats.org/officeDocument/2006/relationships/printerSettings" Target="../printerSettings/printerSettings115.bin"/><Relationship Id="rId1" Type="http://schemas.openxmlformats.org/officeDocument/2006/relationships/printerSettings" Target="../printerSettings/printerSettings96.bin"/><Relationship Id="rId6" Type="http://schemas.openxmlformats.org/officeDocument/2006/relationships/printerSettings" Target="../printerSettings/printerSettings101.bin"/><Relationship Id="rId11" Type="http://schemas.openxmlformats.org/officeDocument/2006/relationships/printerSettings" Target="../printerSettings/printerSettings106.bin"/><Relationship Id="rId24" Type="http://schemas.openxmlformats.org/officeDocument/2006/relationships/printerSettings" Target="../printerSettings/printerSettings119.bin"/><Relationship Id="rId5" Type="http://schemas.openxmlformats.org/officeDocument/2006/relationships/printerSettings" Target="../printerSettings/printerSettings100.bin"/><Relationship Id="rId15" Type="http://schemas.openxmlformats.org/officeDocument/2006/relationships/printerSettings" Target="../printerSettings/printerSettings110.bin"/><Relationship Id="rId23" Type="http://schemas.openxmlformats.org/officeDocument/2006/relationships/printerSettings" Target="../printerSettings/printerSettings118.bin"/><Relationship Id="rId10" Type="http://schemas.openxmlformats.org/officeDocument/2006/relationships/printerSettings" Target="../printerSettings/printerSettings105.bin"/><Relationship Id="rId19" Type="http://schemas.openxmlformats.org/officeDocument/2006/relationships/printerSettings" Target="../printerSettings/printerSettings114.bin"/><Relationship Id="rId4" Type="http://schemas.openxmlformats.org/officeDocument/2006/relationships/printerSettings" Target="../printerSettings/printerSettings99.bin"/><Relationship Id="rId9" Type="http://schemas.openxmlformats.org/officeDocument/2006/relationships/printerSettings" Target="../printerSettings/printerSettings104.bin"/><Relationship Id="rId14" Type="http://schemas.openxmlformats.org/officeDocument/2006/relationships/printerSettings" Target="../printerSettings/printerSettings109.bin"/><Relationship Id="rId22" Type="http://schemas.openxmlformats.org/officeDocument/2006/relationships/printerSettings" Target="../printerSettings/printerSettings11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27.bin"/><Relationship Id="rId13" Type="http://schemas.openxmlformats.org/officeDocument/2006/relationships/printerSettings" Target="../printerSettings/printerSettings132.bin"/><Relationship Id="rId18" Type="http://schemas.openxmlformats.org/officeDocument/2006/relationships/drawing" Target="../drawings/drawing4.xml"/><Relationship Id="rId3" Type="http://schemas.openxmlformats.org/officeDocument/2006/relationships/printerSettings" Target="../printerSettings/printerSettings122.bin"/><Relationship Id="rId7" Type="http://schemas.openxmlformats.org/officeDocument/2006/relationships/printerSettings" Target="../printerSettings/printerSettings126.bin"/><Relationship Id="rId12" Type="http://schemas.openxmlformats.org/officeDocument/2006/relationships/printerSettings" Target="../printerSettings/printerSettings131.bin"/><Relationship Id="rId17" Type="http://schemas.openxmlformats.org/officeDocument/2006/relationships/printerSettings" Target="../printerSettings/printerSettings136.bin"/><Relationship Id="rId2" Type="http://schemas.openxmlformats.org/officeDocument/2006/relationships/printerSettings" Target="../printerSettings/printerSettings121.bin"/><Relationship Id="rId16" Type="http://schemas.openxmlformats.org/officeDocument/2006/relationships/printerSettings" Target="../printerSettings/printerSettings135.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1" Type="http://schemas.openxmlformats.org/officeDocument/2006/relationships/printerSettings" Target="../printerSettings/printerSettings130.bin"/><Relationship Id="rId5" Type="http://schemas.openxmlformats.org/officeDocument/2006/relationships/printerSettings" Target="../printerSettings/printerSettings124.bin"/><Relationship Id="rId15" Type="http://schemas.openxmlformats.org/officeDocument/2006/relationships/printerSettings" Target="../printerSettings/printerSettings134.bin"/><Relationship Id="rId10" Type="http://schemas.openxmlformats.org/officeDocument/2006/relationships/printerSettings" Target="../printerSettings/printerSettings129.bin"/><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 Id="rId14" Type="http://schemas.openxmlformats.org/officeDocument/2006/relationships/printerSettings" Target="../printerSettings/printerSettings133.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5.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0.bin"/><Relationship Id="rId13" Type="http://schemas.openxmlformats.org/officeDocument/2006/relationships/printerSettings" Target="../printerSettings/printerSettings215.bin"/><Relationship Id="rId18" Type="http://schemas.openxmlformats.org/officeDocument/2006/relationships/printerSettings" Target="../printerSettings/printerSettings220.bin"/><Relationship Id="rId3" Type="http://schemas.openxmlformats.org/officeDocument/2006/relationships/printerSettings" Target="../printerSettings/printerSettings205.bin"/><Relationship Id="rId21" Type="http://schemas.openxmlformats.org/officeDocument/2006/relationships/printerSettings" Target="../printerSettings/printerSettings223.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17" Type="http://schemas.openxmlformats.org/officeDocument/2006/relationships/printerSettings" Target="../printerSettings/printerSettings219.bin"/><Relationship Id="rId2" Type="http://schemas.openxmlformats.org/officeDocument/2006/relationships/printerSettings" Target="../printerSettings/printerSettings204.bin"/><Relationship Id="rId16" Type="http://schemas.openxmlformats.org/officeDocument/2006/relationships/printerSettings" Target="../printerSettings/printerSettings218.bin"/><Relationship Id="rId20" Type="http://schemas.openxmlformats.org/officeDocument/2006/relationships/printerSettings" Target="../printerSettings/printerSettings222.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24" Type="http://schemas.openxmlformats.org/officeDocument/2006/relationships/printerSettings" Target="../printerSettings/printerSettings226.bin"/><Relationship Id="rId5" Type="http://schemas.openxmlformats.org/officeDocument/2006/relationships/printerSettings" Target="../printerSettings/printerSettings207.bin"/><Relationship Id="rId15" Type="http://schemas.openxmlformats.org/officeDocument/2006/relationships/printerSettings" Target="../printerSettings/printerSettings217.bin"/><Relationship Id="rId23" Type="http://schemas.openxmlformats.org/officeDocument/2006/relationships/printerSettings" Target="../printerSettings/printerSettings225.bin"/><Relationship Id="rId10" Type="http://schemas.openxmlformats.org/officeDocument/2006/relationships/printerSettings" Target="../printerSettings/printerSettings212.bin"/><Relationship Id="rId19" Type="http://schemas.openxmlformats.org/officeDocument/2006/relationships/printerSettings" Target="../printerSettings/printerSettings221.bin"/><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 Id="rId14" Type="http://schemas.openxmlformats.org/officeDocument/2006/relationships/printerSettings" Target="../printerSettings/printerSettings216.bin"/><Relationship Id="rId22" Type="http://schemas.openxmlformats.org/officeDocument/2006/relationships/printerSettings" Target="../printerSettings/printerSettings2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zoomScale="80" zoomScaleNormal="80" workbookViewId="0">
      <selection activeCell="B6" sqref="B6"/>
    </sheetView>
  </sheetViews>
  <sheetFormatPr defaultRowHeight="16.5"/>
  <cols>
    <col min="1" max="1" width="18" customWidth="1"/>
    <col min="2" max="2" width="71.875" customWidth="1"/>
  </cols>
  <sheetData>
    <row r="1" spans="1:2" ht="66.75" customHeight="1">
      <c r="A1" s="93" t="s">
        <v>273</v>
      </c>
      <c r="B1" s="350" t="s">
        <v>346</v>
      </c>
    </row>
    <row r="2" spans="1:2">
      <c r="B2" s="190"/>
    </row>
    <row r="3" spans="1:2">
      <c r="A3" t="s">
        <v>178</v>
      </c>
    </row>
    <row r="5" spans="1:2">
      <c r="A5" t="s">
        <v>179</v>
      </c>
      <c r="B5" s="337" t="s">
        <v>347</v>
      </c>
    </row>
  </sheetData>
  <sheetProtection selectLockedCells="1" selectUnlockedCells="1"/>
  <customSheetViews>
    <customSheetView guid="{7855EE2F-5E05-4A54-97D5-BE84B8A7F702}" scale="80" state="hidden">
      <selection activeCell="B22" sqref="B22"/>
      <pageMargins left="0.75" right="0.75" top="1" bottom="1" header="0.5" footer="0.5"/>
      <pageSetup orientation="portrait" r:id="rId1"/>
      <headerFooter alignWithMargins="0"/>
    </customSheetView>
    <customSheetView guid="{2C4949DA-662F-4402-8769-A79A8D004FB5}" scale="80" state="hidden">
      <selection activeCell="B6" sqref="B6"/>
      <pageMargins left="0.75" right="0.75" top="1" bottom="1" header="0.5" footer="0.5"/>
      <pageSetup orientation="portrait" r:id="rId2"/>
      <headerFooter alignWithMargins="0"/>
    </customSheetView>
    <customSheetView guid="{4273C87F-59CE-4405-8BD5-EC48AA33CD63}" scale="80" state="hidden">
      <selection activeCell="B11" sqref="B11"/>
      <pageMargins left="0.75" right="0.75" top="1" bottom="1" header="0.5" footer="0.5"/>
      <pageSetup orientation="portrait" r:id="rId3"/>
      <headerFooter alignWithMargins="0"/>
    </customSheetView>
    <customSheetView guid="{E89B9381-5C61-438B-9BA5-C37A44A00BC3}" scale="80" state="hidden">
      <selection activeCell="B13" sqref="B13"/>
      <pageMargins left="0.75" right="0.75" top="1" bottom="1" header="0.5" footer="0.5"/>
      <pageSetup orientation="portrait" r:id="rId4"/>
      <headerFooter alignWithMargins="0"/>
    </customSheetView>
    <customSheetView guid="{B95AE71C-5BDA-4E26-8FE3-DB001AA67062}" scale="80" state="hidden">
      <selection activeCell="B1" sqref="B1"/>
      <pageMargins left="0.75" right="0.75" top="1" bottom="1" header="0.5" footer="0.5"/>
      <pageSetup orientation="portrait" r:id="rId5"/>
      <headerFooter alignWithMargins="0"/>
    </customSheetView>
    <customSheetView guid="{2CE5BBB8-7D2C-4EA1-98DE-92BEDF0C8A97}" scale="80" state="hidden">
      <selection activeCell="B1" sqref="B1"/>
      <pageMargins left="0.75" right="0.75" top="1" bottom="1" header="0.5" footer="0.5"/>
      <pageSetup orientation="portrait" r:id="rId6"/>
      <headerFooter alignWithMargins="0"/>
    </customSheetView>
    <customSheetView guid="{75ADC1CB-B2FC-4413-A994-9BBA99DCA57A}" state="hidden">
      <selection activeCell="B10" sqref="B10"/>
      <pageMargins left="0.75" right="0.75" top="1" bottom="1" header="0.5" footer="0.5"/>
      <pageSetup orientation="portrait" r:id="rId7"/>
      <headerFooter alignWithMargins="0"/>
    </customSheetView>
    <customSheetView guid="{611D8B62-9C40-451B-ABB4-92F111B2BF43}"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693AE0F1-9847-4E6A-B08E-BAB67D33B621}" state="hidden">
      <selection activeCell="B17" sqref="B17"/>
      <pageMargins left="0.75" right="0.75" top="1" bottom="1" header="0.5" footer="0.5"/>
      <headerFooter alignWithMargins="0"/>
    </customSheetView>
    <customSheetView guid="{DECF7153-B692-414F-BA42-AEEFA09CA6EC}" state="hidden">
      <selection activeCell="B13" sqref="B13"/>
      <pageMargins left="0.75" right="0.75" top="1" bottom="1" header="0.5" footer="0.5"/>
      <pageSetup orientation="portrait" r:id="rId8"/>
      <headerFooter alignWithMargins="0"/>
    </customSheetView>
    <customSheetView guid="{89820FCD-8AFD-42C4-B05F-5701FCC12354}" state="hidden">
      <selection activeCell="B10" sqref="B10"/>
      <pageMargins left="0.75" right="0.75" top="1" bottom="1" header="0.5" footer="0.5"/>
      <pageSetup orientation="portrait" r:id="rId9"/>
      <headerFooter alignWithMargins="0"/>
    </customSheetView>
    <customSheetView guid="{B7DA3930-F502-4F10-B6E9-DF93489BC550}" scale="80" state="hidden">
      <selection activeCell="B1" sqref="B1"/>
      <pageMargins left="0.75" right="0.75" top="1" bottom="1" header="0.5" footer="0.5"/>
      <pageSetup orientation="portrait" r:id="rId10"/>
      <headerFooter alignWithMargins="0"/>
    </customSheetView>
    <customSheetView guid="{85C5F000-3F2E-4A34-B83F-6CE80CF74968}" scale="80" state="hidden">
      <selection activeCell="B5" sqref="B5"/>
      <pageMargins left="0.75" right="0.75" top="1" bottom="1" header="0.5" footer="0.5"/>
      <pageSetup orientation="portrait" r:id="rId11"/>
      <headerFooter alignWithMargins="0"/>
    </customSheetView>
    <customSheetView guid="{996AFBE6-B482-42C1-8052-EFE8998821C2}" scale="80" state="hidden">
      <selection activeCell="B11" sqref="B11"/>
      <pageMargins left="0.75" right="0.75" top="1" bottom="1" header="0.5" footer="0.5"/>
      <pageSetup orientation="portrait" r:id="rId12"/>
      <headerFooter alignWithMargins="0"/>
    </customSheetView>
    <customSheetView guid="{1D2CF4CA-9344-481B-8B12-F52C16DEC778}" scale="80" state="hidden">
      <selection activeCell="B22" sqref="B22"/>
      <pageMargins left="0.75" right="0.75" top="1" bottom="1" header="0.5" footer="0.5"/>
      <pageSetup orientation="portrait" r:id="rId13"/>
      <headerFooter alignWithMargins="0"/>
    </customSheetView>
    <customSheetView guid="{6EDB169E-C95B-4CEA-BC35-F79C8BB37676}" scale="80" state="hidden">
      <selection activeCell="B22" sqref="B22"/>
      <pageMargins left="0.75" right="0.75" top="1" bottom="1" header="0.5" footer="0.5"/>
      <pageSetup orientation="portrait" r:id="rId14"/>
      <headerFooter alignWithMargins="0"/>
    </customSheetView>
  </customSheetViews>
  <phoneticPr fontId="26" type="noConversion"/>
  <pageMargins left="0.75" right="0.75" top="1" bottom="1" header="0.5" footer="0.5"/>
  <pageSetup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view="pageBreakPreview" zoomScaleNormal="100" zoomScaleSheetLayoutView="100" workbookViewId="0">
      <selection activeCell="B20" sqref="B20"/>
    </sheetView>
  </sheetViews>
  <sheetFormatPr defaultColWidth="8" defaultRowHeight="13.5"/>
  <cols>
    <col min="1" max="1" width="8.625" style="18" customWidth="1"/>
    <col min="2" max="2" width="11.125" style="18" customWidth="1"/>
    <col min="3" max="4" width="38.625" style="18" customWidth="1"/>
    <col min="5" max="5" width="11.25" style="18" customWidth="1"/>
    <col min="6" max="6" width="8.625" style="13" customWidth="1"/>
    <col min="7" max="9" width="8" style="13" customWidth="1"/>
    <col min="10" max="16384" width="8" style="4"/>
  </cols>
  <sheetData>
    <row r="1" spans="1:10" ht="30.75" customHeight="1">
      <c r="A1" s="95" t="s">
        <v>284</v>
      </c>
      <c r="B1" s="391"/>
      <c r="C1" s="392"/>
      <c r="D1" s="392"/>
      <c r="E1" s="393"/>
      <c r="F1" s="94"/>
      <c r="G1" s="2"/>
      <c r="H1" s="2"/>
      <c r="I1" s="2"/>
      <c r="J1" s="3"/>
    </row>
    <row r="2" spans="1:10" ht="48.6" customHeight="1">
      <c r="A2" s="376" t="s">
        <v>0</v>
      </c>
      <c r="B2" s="394" t="str">
        <f>Basic!B1</f>
        <v>Empanelment of Consultants for Architectural and Associated Design Works (Package 1)</v>
      </c>
      <c r="C2" s="395"/>
      <c r="D2" s="395"/>
      <c r="E2" s="396"/>
      <c r="F2" s="379" t="s">
        <v>0</v>
      </c>
      <c r="G2" s="2"/>
      <c r="H2" s="2"/>
      <c r="I2" s="2"/>
      <c r="J2" s="3"/>
    </row>
    <row r="3" spans="1:10" ht="23.25" customHeight="1">
      <c r="A3" s="377"/>
      <c r="B3" s="397" t="str">
        <f>Basic!B5</f>
        <v>CC/NT/S-CONS/DOM/A00/24/09222</v>
      </c>
      <c r="C3" s="398"/>
      <c r="D3" s="398"/>
      <c r="E3" s="399"/>
      <c r="F3" s="380"/>
      <c r="G3" s="2"/>
      <c r="H3" s="2"/>
      <c r="I3" s="2"/>
      <c r="J3" s="3"/>
    </row>
    <row r="4" spans="1:10" ht="39.950000000000003" customHeight="1">
      <c r="A4" s="377"/>
      <c r="B4" s="92">
        <v>1</v>
      </c>
      <c r="C4" s="386" t="s">
        <v>301</v>
      </c>
      <c r="D4" s="386"/>
      <c r="E4" s="387"/>
      <c r="F4" s="380"/>
      <c r="G4" s="8"/>
      <c r="H4" s="8"/>
      <c r="I4" s="2"/>
      <c r="J4" s="3"/>
    </row>
    <row r="5" spans="1:10" ht="30" hidden="1" customHeight="1">
      <c r="A5" s="377"/>
      <c r="B5" s="92"/>
      <c r="C5" s="386"/>
      <c r="D5" s="386"/>
      <c r="E5" s="387"/>
      <c r="F5" s="380"/>
      <c r="G5" s="2"/>
      <c r="H5" s="2"/>
      <c r="I5" s="2"/>
      <c r="J5" s="3"/>
    </row>
    <row r="6" spans="1:10" s="13" customFormat="1" ht="30" customHeight="1">
      <c r="A6" s="377"/>
      <c r="B6" s="92">
        <v>2</v>
      </c>
      <c r="C6" s="386" t="s">
        <v>172</v>
      </c>
      <c r="D6" s="386"/>
      <c r="E6" s="387"/>
      <c r="F6" s="380"/>
      <c r="G6" s="2"/>
      <c r="H6" s="2"/>
      <c r="I6" s="2"/>
      <c r="J6" s="2"/>
    </row>
    <row r="7" spans="1:10" ht="52.5" hidden="1" customHeight="1">
      <c r="A7" s="377"/>
      <c r="B7" s="92">
        <v>4</v>
      </c>
      <c r="C7" s="386" t="s">
        <v>236</v>
      </c>
      <c r="D7" s="386"/>
      <c r="E7" s="387"/>
      <c r="F7" s="380"/>
      <c r="G7" s="2"/>
      <c r="H7" s="2"/>
      <c r="I7" s="2"/>
      <c r="J7" s="3"/>
    </row>
    <row r="8" spans="1:10" ht="9.75" customHeight="1">
      <c r="A8" s="377"/>
      <c r="B8" s="6"/>
      <c r="C8" s="5"/>
      <c r="D8" s="5"/>
      <c r="E8" s="7"/>
      <c r="F8" s="380"/>
      <c r="G8" s="2"/>
      <c r="H8" s="2"/>
      <c r="I8" s="2"/>
      <c r="J8" s="3"/>
    </row>
    <row r="9" spans="1:10" ht="23.25" customHeight="1">
      <c r="A9" s="377"/>
      <c r="B9" s="388"/>
      <c r="C9" s="389"/>
      <c r="D9" s="389"/>
      <c r="E9" s="390"/>
      <c r="F9" s="380"/>
      <c r="G9" s="2"/>
      <c r="H9" s="2"/>
      <c r="I9" s="2"/>
      <c r="J9" s="3"/>
    </row>
    <row r="10" spans="1:10" ht="10.5" customHeight="1">
      <c r="A10" s="377"/>
      <c r="B10" s="9"/>
      <c r="C10" s="10"/>
      <c r="D10" s="10"/>
      <c r="E10" s="11"/>
      <c r="F10" s="380"/>
      <c r="G10" s="2"/>
      <c r="H10" s="2"/>
      <c r="I10" s="2"/>
      <c r="J10" s="3"/>
    </row>
    <row r="11" spans="1:10" ht="24" customHeight="1">
      <c r="A11" s="377"/>
      <c r="B11" s="384" t="s">
        <v>205</v>
      </c>
      <c r="C11" s="385"/>
      <c r="D11" s="385"/>
      <c r="E11" s="12"/>
      <c r="F11" s="380"/>
    </row>
    <row r="12" spans="1:10" ht="15.95" customHeight="1">
      <c r="A12" s="378"/>
      <c r="B12" s="370" t="s">
        <v>206</v>
      </c>
      <c r="C12" s="371"/>
      <c r="D12" s="371"/>
      <c r="E12" s="14"/>
      <c r="F12" s="381"/>
      <c r="G12" s="2"/>
      <c r="H12" s="2"/>
      <c r="I12" s="2"/>
      <c r="J12" s="3"/>
    </row>
    <row r="13" spans="1:10" ht="24" customHeight="1">
      <c r="A13" s="375"/>
      <c r="B13" s="372" t="s">
        <v>207</v>
      </c>
      <c r="C13" s="373"/>
      <c r="D13" s="373"/>
      <c r="E13" s="12"/>
      <c r="F13" s="374"/>
      <c r="G13" s="15"/>
      <c r="H13" s="15"/>
      <c r="I13" s="15"/>
      <c r="J13" s="15"/>
    </row>
    <row r="14" spans="1:10" ht="15.95" customHeight="1">
      <c r="A14" s="375"/>
      <c r="B14" s="382" t="s">
        <v>208</v>
      </c>
      <c r="C14" s="383"/>
      <c r="D14" s="383"/>
      <c r="E14" s="16"/>
      <c r="F14" s="374"/>
      <c r="G14" s="15"/>
      <c r="H14" s="15"/>
      <c r="I14" s="15"/>
      <c r="J14" s="15"/>
    </row>
    <row r="15" spans="1:10" ht="15.75">
      <c r="A15" s="5"/>
      <c r="B15" s="17"/>
      <c r="C15" s="17"/>
      <c r="D15" s="17"/>
      <c r="E15" s="17"/>
      <c r="F15" s="2"/>
      <c r="G15" s="2"/>
      <c r="H15" s="2"/>
      <c r="I15" s="2"/>
      <c r="J15" s="3"/>
    </row>
    <row r="16" spans="1:10" ht="15.75">
      <c r="A16" s="5"/>
      <c r="B16" s="5"/>
      <c r="C16" s="5"/>
      <c r="D16" s="5"/>
      <c r="E16" s="5"/>
      <c r="F16" s="2"/>
      <c r="G16" s="2"/>
      <c r="H16" s="2"/>
      <c r="I16" s="2"/>
      <c r="J16" s="3"/>
    </row>
    <row r="17" spans="1:10" ht="15.75">
      <c r="A17" s="5"/>
      <c r="B17" s="5"/>
      <c r="C17" s="5"/>
      <c r="D17" s="5"/>
      <c r="E17" s="5"/>
      <c r="F17" s="2"/>
      <c r="G17" s="2"/>
      <c r="H17" s="2"/>
      <c r="I17" s="2"/>
      <c r="J17" s="3"/>
    </row>
  </sheetData>
  <sheetProtection algorithmName="SHA-512" hashValue="DdNhRumDPO9y8x29mnfqbJ0uEdahkGn6rFad/0b33UgoFBlqZmSjjD6NgNIhEdhJNMaAYMiHddaW08JLYuMqBA==" saltValue="KUIw4LhKwPh0sPhziDX27Q==" spinCount="100000" sheet="1" selectLockedCells="1"/>
  <customSheetViews>
    <customSheetView guid="{7855EE2F-5E05-4A54-97D5-BE84B8A7F702}" showPageBreaks="1" showGridLines="0" hiddenRows="1" view="pageBreakPreview">
      <selection activeCell="B13" sqref="B13:D1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C4949DA-662F-4402-8769-A79A8D004FB5}"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4273C87F-59CE-4405-8BD5-EC48AA33CD63}"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E89B9381-5C61-438B-9BA5-C37A44A00BC3}"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5C5F000-3F2E-4A34-B83F-6CE80CF74968}" showGridLines="0" hiddenRows="1" topLeftCell="A8">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D2CF4CA-9344-481B-8B12-F52C16DEC778}" showPageBreaks="1" showGridLines="0" hiddenRows="1" view="pageBreakPreview">
      <selection activeCell="B13" sqref="B13:D1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6EDB169E-C95B-4CEA-BC35-F79C8BB37676}" showPageBreaks="1" showGridLines="0" hiddenRows="1" view="pageBreakPreview">
      <selection activeCell="B13" sqref="B13:D1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11"/>
  <sheetViews>
    <sheetView showGridLines="0" view="pageBreakPreview" zoomScaleNormal="100" zoomScaleSheetLayoutView="100" workbookViewId="0">
      <selection activeCell="C19" sqref="C19"/>
    </sheetView>
  </sheetViews>
  <sheetFormatPr defaultColWidth="9" defaultRowHeight="16.5"/>
  <cols>
    <col min="1" max="1" width="9" style="98"/>
    <col min="2" max="2" width="9" style="99"/>
    <col min="3" max="3" width="72.625" style="99" customWidth="1"/>
    <col min="4" max="4" width="66.125" style="111" customWidth="1"/>
    <col min="5" max="16384" width="9" style="97"/>
  </cols>
  <sheetData>
    <row r="1" spans="1:11" ht="45" customHeight="1">
      <c r="A1" s="402" t="s">
        <v>282</v>
      </c>
      <c r="B1" s="402"/>
      <c r="C1" s="402"/>
      <c r="D1" s="96"/>
      <c r="E1" s="193"/>
      <c r="F1" s="193"/>
      <c r="G1" s="193"/>
      <c r="H1" s="193"/>
      <c r="I1" s="193"/>
      <c r="J1" s="193"/>
      <c r="K1" s="193"/>
    </row>
    <row r="2" spans="1:11" ht="18" customHeight="1">
      <c r="D2" s="100"/>
      <c r="E2" s="101"/>
      <c r="F2" s="101"/>
      <c r="G2" s="101"/>
      <c r="H2" s="101"/>
      <c r="I2" s="101"/>
      <c r="J2" s="101"/>
      <c r="K2" s="101"/>
    </row>
    <row r="3" spans="1:11" ht="18" customHeight="1">
      <c r="A3" s="102" t="s">
        <v>187</v>
      </c>
      <c r="B3" s="99" t="s">
        <v>180</v>
      </c>
      <c r="D3" s="103"/>
      <c r="E3" s="104"/>
      <c r="F3" s="104"/>
      <c r="G3" s="104"/>
      <c r="H3" s="104"/>
      <c r="I3" s="104"/>
      <c r="J3" s="104"/>
      <c r="K3" s="104"/>
    </row>
    <row r="4" spans="1:11" ht="18" customHeight="1">
      <c r="B4" s="105" t="s">
        <v>202</v>
      </c>
      <c r="C4" s="106" t="s">
        <v>183</v>
      </c>
      <c r="D4" s="103"/>
      <c r="E4" s="104"/>
      <c r="F4" s="104"/>
      <c r="G4" s="104"/>
      <c r="H4" s="104"/>
      <c r="I4" s="104"/>
      <c r="J4" s="104"/>
      <c r="K4" s="104"/>
    </row>
    <row r="5" spans="1:11" ht="38.1" customHeight="1">
      <c r="B5" s="105" t="s">
        <v>203</v>
      </c>
      <c r="C5" s="106" t="s">
        <v>227</v>
      </c>
      <c r="D5" s="103"/>
      <c r="E5" s="104"/>
      <c r="F5" s="104"/>
      <c r="G5" s="104"/>
      <c r="H5" s="104"/>
      <c r="I5" s="104"/>
      <c r="J5" s="104"/>
      <c r="K5" s="104"/>
    </row>
    <row r="6" spans="1:11" ht="18" customHeight="1">
      <c r="B6" s="105" t="s">
        <v>222</v>
      </c>
      <c r="C6" s="106" t="s">
        <v>54</v>
      </c>
      <c r="D6" s="103"/>
      <c r="E6" s="104"/>
      <c r="F6" s="104"/>
      <c r="G6" s="104"/>
      <c r="H6" s="104"/>
      <c r="I6" s="104"/>
      <c r="J6" s="104"/>
      <c r="K6" s="104"/>
    </row>
    <row r="7" spans="1:11" ht="18" customHeight="1">
      <c r="B7" s="105" t="s">
        <v>223</v>
      </c>
      <c r="C7" s="106" t="s">
        <v>228</v>
      </c>
      <c r="D7" s="103"/>
      <c r="E7" s="104"/>
      <c r="F7" s="104"/>
      <c r="G7" s="104"/>
      <c r="H7" s="104"/>
      <c r="I7" s="104"/>
      <c r="J7" s="104"/>
      <c r="K7" s="104"/>
    </row>
    <row r="8" spans="1:11" ht="18" customHeight="1">
      <c r="B8" s="105" t="s">
        <v>229</v>
      </c>
      <c r="C8" s="106" t="s">
        <v>230</v>
      </c>
      <c r="D8" s="103"/>
      <c r="E8" s="104"/>
      <c r="F8" s="104"/>
      <c r="G8" s="104"/>
      <c r="H8" s="104"/>
      <c r="I8" s="104"/>
      <c r="J8" s="104"/>
      <c r="K8" s="104"/>
    </row>
    <row r="9" spans="1:11" ht="18" customHeight="1">
      <c r="B9" s="105" t="s">
        <v>231</v>
      </c>
      <c r="C9" s="106" t="s">
        <v>232</v>
      </c>
      <c r="D9" s="103"/>
      <c r="E9" s="104"/>
      <c r="F9" s="104"/>
      <c r="G9" s="104"/>
      <c r="H9" s="104"/>
      <c r="I9" s="104"/>
      <c r="J9" s="104"/>
      <c r="K9" s="104"/>
    </row>
    <row r="10" spans="1:11" ht="18" customHeight="1">
      <c r="B10" s="105"/>
      <c r="C10" s="106"/>
      <c r="D10" s="103"/>
      <c r="E10" s="104"/>
      <c r="F10" s="104"/>
      <c r="G10" s="104"/>
      <c r="H10" s="104"/>
      <c r="I10" s="104"/>
      <c r="J10" s="104"/>
      <c r="K10" s="104"/>
    </row>
    <row r="11" spans="1:11" ht="18" customHeight="1">
      <c r="A11" s="102" t="s">
        <v>188</v>
      </c>
      <c r="B11" s="99" t="s">
        <v>181</v>
      </c>
      <c r="D11" s="103"/>
      <c r="E11" s="104"/>
      <c r="F11" s="104"/>
      <c r="G11" s="104"/>
      <c r="H11" s="104"/>
      <c r="I11" s="104"/>
      <c r="J11" s="104"/>
      <c r="K11" s="104"/>
    </row>
    <row r="12" spans="1:11" ht="18" customHeight="1">
      <c r="B12" s="109"/>
      <c r="C12" s="106"/>
      <c r="D12" s="103"/>
      <c r="E12" s="104"/>
      <c r="F12" s="104"/>
      <c r="G12" s="104"/>
      <c r="H12" s="104"/>
      <c r="I12" s="104"/>
      <c r="J12" s="104"/>
      <c r="K12" s="104"/>
    </row>
    <row r="13" spans="1:11" ht="18" customHeight="1">
      <c r="B13" s="403" t="s">
        <v>286</v>
      </c>
      <c r="C13" s="403"/>
      <c r="D13" s="108"/>
      <c r="E13" s="104"/>
      <c r="F13" s="104"/>
      <c r="G13" s="104"/>
      <c r="H13" s="104"/>
      <c r="I13" s="104"/>
      <c r="J13" s="104"/>
      <c r="K13" s="104"/>
    </row>
    <row r="14" spans="1:11" ht="18" customHeight="1">
      <c r="B14" s="110" t="s">
        <v>184</v>
      </c>
      <c r="C14" s="106" t="s">
        <v>287</v>
      </c>
      <c r="D14" s="103"/>
      <c r="E14" s="104"/>
      <c r="F14" s="104"/>
      <c r="G14" s="104"/>
      <c r="H14" s="104"/>
      <c r="I14" s="104"/>
      <c r="J14" s="104"/>
      <c r="K14" s="104"/>
    </row>
    <row r="15" spans="1:11" ht="18" customHeight="1">
      <c r="B15" s="110" t="s">
        <v>184</v>
      </c>
      <c r="C15" s="106" t="s">
        <v>2</v>
      </c>
      <c r="D15" s="103"/>
      <c r="E15" s="104"/>
      <c r="F15" s="104"/>
      <c r="G15" s="104"/>
      <c r="H15" s="104"/>
      <c r="I15" s="104"/>
      <c r="J15" s="104"/>
      <c r="K15" s="104"/>
    </row>
    <row r="16" spans="1:11" ht="26.25" customHeight="1">
      <c r="B16" s="110" t="s">
        <v>184</v>
      </c>
      <c r="C16" s="106" t="s">
        <v>182</v>
      </c>
      <c r="D16" s="103"/>
      <c r="E16" s="104"/>
      <c r="F16" s="104"/>
      <c r="G16" s="104"/>
      <c r="H16" s="104"/>
      <c r="I16" s="104"/>
      <c r="J16" s="104"/>
      <c r="K16" s="104"/>
    </row>
    <row r="17" spans="1:11" ht="26.25" customHeight="1">
      <c r="B17" s="110"/>
      <c r="C17" s="106"/>
      <c r="D17" s="103"/>
      <c r="E17" s="104"/>
      <c r="F17" s="104"/>
      <c r="G17" s="104"/>
      <c r="H17" s="104"/>
      <c r="I17" s="104"/>
      <c r="J17" s="104"/>
      <c r="K17" s="104"/>
    </row>
    <row r="18" spans="1:11" ht="18" customHeight="1">
      <c r="B18" s="404" t="s">
        <v>340</v>
      </c>
      <c r="C18" s="404"/>
      <c r="D18" s="108"/>
      <c r="E18" s="104"/>
      <c r="F18" s="104"/>
      <c r="G18" s="104"/>
      <c r="H18" s="104"/>
      <c r="I18" s="104"/>
      <c r="J18" s="104"/>
      <c r="K18" s="104"/>
    </row>
    <row r="19" spans="1:11" ht="54" customHeight="1">
      <c r="B19" s="110" t="s">
        <v>184</v>
      </c>
      <c r="C19" s="106" t="s">
        <v>339</v>
      </c>
      <c r="D19" s="103"/>
      <c r="E19" s="104"/>
      <c r="F19" s="104"/>
      <c r="G19" s="104"/>
      <c r="H19" s="104"/>
      <c r="I19" s="104"/>
      <c r="J19" s="104"/>
      <c r="K19" s="104"/>
    </row>
    <row r="20" spans="1:11" ht="18" customHeight="1">
      <c r="B20" s="403" t="s">
        <v>288</v>
      </c>
      <c r="C20" s="403"/>
    </row>
    <row r="21" spans="1:11" ht="18" customHeight="1">
      <c r="B21" s="110" t="s">
        <v>184</v>
      </c>
      <c r="C21" s="106" t="s">
        <v>289</v>
      </c>
      <c r="D21" s="103"/>
      <c r="E21" s="104"/>
      <c r="F21" s="104"/>
      <c r="G21" s="104"/>
      <c r="H21" s="104"/>
      <c r="I21" s="104"/>
      <c r="J21" s="104"/>
      <c r="K21" s="104"/>
    </row>
    <row r="22" spans="1:11" ht="18" customHeight="1">
      <c r="B22" s="110" t="s">
        <v>184</v>
      </c>
      <c r="C22" s="106" t="s">
        <v>185</v>
      </c>
      <c r="D22" s="103"/>
      <c r="E22" s="104"/>
      <c r="F22" s="104"/>
      <c r="G22" s="104"/>
      <c r="H22" s="104"/>
      <c r="I22" s="104"/>
      <c r="J22" s="104"/>
      <c r="K22" s="104"/>
    </row>
    <row r="23" spans="1:11" ht="18" customHeight="1">
      <c r="A23" s="99"/>
      <c r="C23" s="113"/>
    </row>
    <row r="24" spans="1:11" ht="18" customHeight="1">
      <c r="A24" s="405"/>
      <c r="B24" s="405"/>
      <c r="C24" s="405"/>
      <c r="D24" s="107"/>
    </row>
    <row r="25" spans="1:11" ht="18" customHeight="1">
      <c r="A25" s="400" t="s">
        <v>55</v>
      </c>
      <c r="B25" s="400"/>
      <c r="C25" s="400"/>
      <c r="D25" s="107"/>
    </row>
    <row r="26" spans="1:11" ht="36" customHeight="1">
      <c r="A26" s="401" t="s">
        <v>186</v>
      </c>
      <c r="B26" s="401"/>
      <c r="C26" s="401"/>
    </row>
    <row r="27" spans="1:11" ht="18" customHeight="1">
      <c r="B27" s="114"/>
      <c r="C27" s="114"/>
    </row>
    <row r="28" spans="1:11" ht="18" customHeight="1">
      <c r="C28" s="112"/>
    </row>
    <row r="29" spans="1:11" ht="18" customHeight="1">
      <c r="C29" s="113"/>
    </row>
    <row r="30" spans="1:11" ht="18" customHeight="1">
      <c r="C30" s="112"/>
    </row>
    <row r="31" spans="1:11" ht="18" customHeight="1">
      <c r="B31" s="113"/>
      <c r="C31" s="113"/>
    </row>
    <row r="32" spans="1:11" ht="18" customHeight="1">
      <c r="B32" s="113"/>
      <c r="C32" s="113"/>
    </row>
    <row r="33" spans="2:3" ht="18" customHeight="1">
      <c r="B33" s="113"/>
      <c r="C33" s="113"/>
    </row>
    <row r="34" spans="2:3" ht="18" customHeight="1">
      <c r="B34" s="113"/>
      <c r="C34" s="113"/>
    </row>
    <row r="35" spans="2:3" ht="18" customHeight="1">
      <c r="B35" s="113"/>
      <c r="C35" s="113"/>
    </row>
    <row r="36" spans="2:3" ht="18" customHeight="1">
      <c r="B36" s="113"/>
      <c r="C36" s="113"/>
    </row>
    <row r="37" spans="2:3" ht="18" customHeight="1"/>
    <row r="38" spans="2:3" ht="18" customHeight="1"/>
    <row r="39" spans="2:3" ht="18" customHeight="1"/>
    <row r="40" spans="2:3" ht="18" customHeight="1"/>
    <row r="41" spans="2:3" ht="18" customHeight="1"/>
    <row r="42" spans="2:3" ht="18" customHeight="1"/>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sheetData>
  <sheetProtection algorithmName="SHA-512" hashValue="mF6mQxNLt77ZXYI2a60/HsDS68Ztgjs6OH3AceoqKmEx3qoP135pD2yYML1Cam+XMtqdahO1UyLjHnkEmTMlTA==" saltValue="65KeQhDanuGyey7vsi94ig==" spinCount="100000" sheet="1" selectLockedCells="1" selectUnlockedCells="1"/>
  <customSheetViews>
    <customSheetView guid="{7855EE2F-5E05-4A54-97D5-BE84B8A7F702}" showPageBreaks="1" showGridLines="0" printArea="1" view="pageBreakPreview">
      <selection activeCell="C23" sqref="C23"/>
      <pageMargins left="0.75" right="0.75" top="0.55000000000000004" bottom="0.47" header="0.32" footer="0.25"/>
      <pageSetup orientation="portrait" r:id="rId1"/>
      <headerFooter alignWithMargins="0">
        <oddFooter>&amp;RPage &amp;P of &amp;N</oddFooter>
      </headerFooter>
    </customSheetView>
    <customSheetView guid="{2C4949DA-662F-4402-8769-A79A8D004FB5}" showGridLines="0" hiddenRows="1" state="hidden" topLeftCell="A7">
      <selection activeCell="A31" sqref="A31:C31"/>
      <pageMargins left="0.75" right="0.75" top="0.55000000000000004" bottom="0.47" header="0.32" footer="0.25"/>
      <pageSetup orientation="portrait" r:id="rId2"/>
      <headerFooter alignWithMargins="0">
        <oddFooter>&amp;RPage &amp;P of &amp;N</oddFooter>
      </headerFooter>
    </customSheetView>
    <customSheetView guid="{4273C87F-59CE-4405-8BD5-EC48AA33CD63}" showGridLines="0" hiddenRows="1" state="hidden" topLeftCell="A7">
      <selection activeCell="A31" sqref="A31:C31"/>
      <pageMargins left="0.75" right="0.75" top="0.55000000000000004" bottom="0.47" header="0.32" footer="0.25"/>
      <pageSetup orientation="portrait" r:id="rId3"/>
      <headerFooter alignWithMargins="0">
        <oddFooter>&amp;RPage &amp;P of &amp;N</oddFooter>
      </headerFooter>
    </customSheetView>
    <customSheetView guid="{E89B9381-5C61-438B-9BA5-C37A44A00BC3}" showGridLines="0" hiddenRows="1" state="hidden" topLeftCell="A7">
      <selection activeCell="A31" sqref="A31:C31"/>
      <pageMargins left="0.75" right="0.75" top="0.55000000000000004" bottom="0.47" header="0.32" footer="0.25"/>
      <pageSetup orientation="portrait" r:id="rId4"/>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5"/>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6"/>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7"/>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8"/>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9"/>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0"/>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12"/>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13"/>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14"/>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15"/>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16"/>
      <headerFooter alignWithMargins="0">
        <oddFooter>&amp;RPage &amp;P of &amp;N</oddFooter>
      </headerFooter>
    </customSheetView>
    <customSheetView guid="{85C5F000-3F2E-4A34-B83F-6CE80CF74968}" showGridLines="0">
      <selection activeCell="C61" sqref="C61"/>
      <pageMargins left="0.75" right="0.75" top="0.55000000000000004" bottom="0.47" header="0.32" footer="0.25"/>
      <pageSetup orientation="portrait" r:id="rId17"/>
      <headerFooter alignWithMargins="0">
        <oddFooter>&amp;RPage &amp;P of &amp;N</oddFooter>
      </headerFooter>
    </customSheetView>
    <customSheetView guid="{996AFBE6-B482-42C1-8052-EFE8998821C2}" showGridLines="0" hiddenRows="1" state="hidden" topLeftCell="A7">
      <selection activeCell="A31" sqref="A31:C31"/>
      <pageMargins left="0.75" right="0.75" top="0.55000000000000004" bottom="0.47" header="0.32" footer="0.25"/>
      <pageSetup orientation="portrait" r:id="rId18"/>
      <headerFooter alignWithMargins="0">
        <oddFooter>&amp;RPage &amp;P of &amp;N</oddFooter>
      </headerFooter>
    </customSheetView>
    <customSheetView guid="{1D2CF4CA-9344-481B-8B12-F52C16DEC778}" showPageBreaks="1" showGridLines="0" printArea="1" view="pageBreakPreview">
      <selection activeCell="C23" sqref="C23"/>
      <pageMargins left="0.75" right="0.75" top="0.55000000000000004" bottom="0.47" header="0.32" footer="0.25"/>
      <pageSetup orientation="portrait" r:id="rId19"/>
      <headerFooter alignWithMargins="0">
        <oddFooter>&amp;RPage &amp;P of &amp;N</oddFooter>
      </headerFooter>
    </customSheetView>
    <customSheetView guid="{6EDB169E-C95B-4CEA-BC35-F79C8BB37676}" showPageBreaks="1" showGridLines="0" printArea="1" view="pageBreakPreview">
      <selection activeCell="C23" sqref="C23"/>
      <pageMargins left="0.75" right="0.75" top="0.55000000000000004" bottom="0.47" header="0.32" footer="0.25"/>
      <pageSetup orientation="portrait" r:id="rId20"/>
      <headerFooter alignWithMargins="0">
        <oddFooter>&amp;RPage &amp;P of &amp;N</oddFooter>
      </headerFooter>
    </customSheetView>
  </customSheetViews>
  <mergeCells count="7">
    <mergeCell ref="A25:C25"/>
    <mergeCell ref="A26:C26"/>
    <mergeCell ref="A1:C1"/>
    <mergeCell ref="B13:C13"/>
    <mergeCell ref="B18:C18"/>
    <mergeCell ref="B20:C20"/>
    <mergeCell ref="A24:C24"/>
  </mergeCells>
  <phoneticPr fontId="26" type="noConversion"/>
  <pageMargins left="0.75" right="0.75" top="0.55000000000000004" bottom="0.47" header="0.32" footer="0.25"/>
  <pageSetup orientation="portrait" r:id="rId21"/>
  <headerFooter alignWithMargins="0">
    <oddFooter>&amp;RPage &amp;P of &amp;N</oddFooter>
  </headerFooter>
  <drawing r:id="rId2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B1:AC29"/>
  <sheetViews>
    <sheetView showGridLines="0" view="pageBreakPreview" zoomScaleSheetLayoutView="100" workbookViewId="0">
      <selection activeCell="F27" sqref="F27"/>
    </sheetView>
  </sheetViews>
  <sheetFormatPr defaultColWidth="8" defaultRowHeight="16.5"/>
  <cols>
    <col min="1" max="1" width="8" style="40" customWidth="1"/>
    <col min="2" max="2" width="28.875" style="42" customWidth="1"/>
    <col min="3" max="3" width="10.25" style="42" customWidth="1"/>
    <col min="4" max="5" width="5.625" style="42" customWidth="1"/>
    <col min="6" max="6" width="5.625" style="50" customWidth="1"/>
    <col min="7" max="7" width="34.125" style="50" customWidth="1"/>
    <col min="8" max="11" width="10.375" style="50" customWidth="1"/>
    <col min="12" max="12" width="10.375" style="50" hidden="1" customWidth="1"/>
    <col min="13" max="25" width="10.375" style="50" customWidth="1"/>
    <col min="26" max="26" width="8" style="40" customWidth="1"/>
    <col min="27" max="27" width="13.375" style="40" customWidth="1"/>
    <col min="28" max="16384" width="8" style="40"/>
  </cols>
  <sheetData>
    <row r="1" spans="2:29" s="45" customFormat="1" ht="52.5" customHeight="1">
      <c r="B1" s="406" t="str">
        <f>Cover!$B$2</f>
        <v>Empanelment of Consultants for Architectural and Associated Design Works (Package 1)</v>
      </c>
      <c r="C1" s="406"/>
      <c r="D1" s="406"/>
      <c r="E1" s="406"/>
      <c r="F1" s="406"/>
      <c r="G1" s="406"/>
      <c r="H1" s="41"/>
      <c r="I1" s="41"/>
      <c r="J1" s="41"/>
      <c r="K1" s="41"/>
      <c r="L1" s="41"/>
      <c r="M1" s="41"/>
      <c r="N1" s="41"/>
      <c r="O1" s="41"/>
      <c r="P1" s="41"/>
      <c r="Q1" s="41"/>
      <c r="R1" s="41"/>
      <c r="S1" s="41"/>
      <c r="T1" s="41"/>
      <c r="U1" s="41"/>
      <c r="V1" s="41"/>
      <c r="W1" s="41"/>
      <c r="X1" s="41"/>
      <c r="Y1" s="41"/>
      <c r="AA1" s="63"/>
      <c r="AB1" s="63"/>
      <c r="AC1" s="63"/>
    </row>
    <row r="2" spans="2:29" ht="20.100000000000001" customHeight="1">
      <c r="B2" s="407" t="str">
        <f>Cover!B3</f>
        <v>CC/NT/S-CONS/DOM/A00/24/09222</v>
      </c>
      <c r="C2" s="407"/>
      <c r="D2" s="407"/>
      <c r="E2" s="407"/>
      <c r="F2" s="407"/>
      <c r="G2" s="407"/>
      <c r="H2" s="42"/>
      <c r="I2" s="42"/>
      <c r="J2" s="42"/>
      <c r="K2" s="42"/>
      <c r="L2" s="42"/>
      <c r="M2" s="42"/>
      <c r="N2" s="42"/>
      <c r="O2" s="42"/>
      <c r="P2" s="42"/>
      <c r="Q2" s="42"/>
      <c r="R2" s="42"/>
      <c r="S2" s="42"/>
      <c r="T2" s="42"/>
      <c r="U2" s="42"/>
      <c r="V2" s="42"/>
      <c r="W2" s="42"/>
      <c r="X2" s="42"/>
      <c r="Y2" s="42"/>
      <c r="AA2" s="40" t="s">
        <v>164</v>
      </c>
      <c r="AB2" s="148">
        <v>1</v>
      </c>
      <c r="AC2" s="64"/>
    </row>
    <row r="3" spans="2:29" ht="12" customHeight="1">
      <c r="B3" s="43"/>
      <c r="C3" s="43"/>
      <c r="D3" s="43"/>
      <c r="E3" s="43"/>
      <c r="F3" s="42"/>
      <c r="G3" s="42"/>
      <c r="H3" s="42"/>
      <c r="I3" s="42"/>
      <c r="J3" s="42"/>
      <c r="K3" s="42"/>
      <c r="L3" s="42"/>
      <c r="M3" s="42"/>
      <c r="N3" s="42"/>
      <c r="O3" s="42"/>
      <c r="P3" s="42"/>
      <c r="Q3" s="42"/>
      <c r="R3" s="42"/>
      <c r="S3" s="42"/>
      <c r="T3" s="42"/>
      <c r="U3" s="42"/>
      <c r="V3" s="42"/>
      <c r="W3" s="42"/>
      <c r="X3" s="42"/>
      <c r="Y3" s="42"/>
      <c r="AA3" s="40" t="s">
        <v>165</v>
      </c>
      <c r="AB3" s="148" t="s">
        <v>233</v>
      </c>
      <c r="AC3" s="64"/>
    </row>
    <row r="4" spans="2:29" ht="20.100000000000001" customHeight="1">
      <c r="B4" s="408" t="s">
        <v>166</v>
      </c>
      <c r="C4" s="408"/>
      <c r="D4" s="408"/>
      <c r="E4" s="408"/>
      <c r="F4" s="408"/>
      <c r="G4" s="408"/>
      <c r="H4" s="42"/>
      <c r="I4" s="42"/>
      <c r="J4" s="42"/>
      <c r="K4" s="42"/>
      <c r="L4" s="42"/>
      <c r="M4" s="42"/>
      <c r="N4" s="42"/>
      <c r="O4" s="42"/>
      <c r="P4" s="42"/>
      <c r="Q4" s="42"/>
      <c r="R4" s="42"/>
      <c r="S4" s="42"/>
      <c r="T4" s="42"/>
      <c r="U4" s="42"/>
      <c r="V4" s="42"/>
      <c r="W4" s="42"/>
      <c r="X4" s="42"/>
      <c r="Y4" s="42"/>
      <c r="AB4" s="148"/>
      <c r="AC4" s="64"/>
    </row>
    <row r="5" spans="2:29" ht="12" customHeight="1">
      <c r="B5" s="44"/>
      <c r="C5" s="44"/>
      <c r="F5" s="42"/>
      <c r="G5" s="42"/>
      <c r="H5" s="42"/>
      <c r="I5" s="42"/>
      <c r="J5" s="42"/>
      <c r="K5" s="42"/>
      <c r="L5" s="42"/>
      <c r="M5" s="42"/>
      <c r="N5" s="42"/>
      <c r="O5" s="42"/>
      <c r="P5" s="42"/>
      <c r="Q5" s="42"/>
      <c r="R5" s="42"/>
      <c r="S5" s="42"/>
      <c r="T5" s="42"/>
      <c r="U5" s="42"/>
      <c r="V5" s="42"/>
      <c r="W5" s="42"/>
      <c r="X5" s="42"/>
      <c r="Y5" s="42"/>
      <c r="AA5" s="64"/>
      <c r="AB5" s="64"/>
      <c r="AC5" s="64"/>
    </row>
    <row r="6" spans="2:29" s="45" customFormat="1" ht="43.5" hidden="1" customHeight="1">
      <c r="B6" s="46" t="s">
        <v>167</v>
      </c>
      <c r="C6" s="47"/>
      <c r="D6" s="409" t="s">
        <v>164</v>
      </c>
      <c r="E6" s="409"/>
      <c r="F6" s="409"/>
      <c r="G6" s="409"/>
      <c r="H6" s="48"/>
      <c r="I6" s="48"/>
      <c r="J6" s="48"/>
      <c r="K6" s="48"/>
      <c r="L6" s="48"/>
      <c r="M6" s="48"/>
      <c r="N6" s="48"/>
      <c r="O6" s="48"/>
      <c r="P6" s="48"/>
      <c r="Q6" s="48"/>
      <c r="R6" s="48"/>
      <c r="S6" s="48"/>
      <c r="U6" s="48"/>
      <c r="V6" s="48"/>
      <c r="W6" s="48"/>
      <c r="X6" s="48"/>
      <c r="Y6" s="48"/>
      <c r="AA6" s="65">
        <f>IF(D6= "Sole Bidder", 0, D7)</f>
        <v>0</v>
      </c>
      <c r="AB6" s="63"/>
      <c r="AC6" s="63"/>
    </row>
    <row r="7" spans="2:29" ht="50.1" hidden="1" customHeight="1">
      <c r="B7" s="46" t="str">
        <f>IF(D6= "JV (Joint Venture)", "Total Nos. of  Partners in the JV [excluding the Lead Partner]", "")</f>
        <v/>
      </c>
      <c r="C7" s="49"/>
      <c r="D7" s="410"/>
      <c r="E7" s="411"/>
      <c r="F7" s="411"/>
      <c r="G7" s="412"/>
      <c r="AA7" s="64"/>
      <c r="AB7" s="64"/>
      <c r="AC7" s="64"/>
    </row>
    <row r="8" spans="2:29" ht="15" customHeight="1">
      <c r="B8" s="51"/>
      <c r="C8" s="51"/>
      <c r="D8" s="48"/>
      <c r="L8" s="50">
        <f>IF(AND(D6="JV (Joint Venture)",D7=1),1,0)</f>
        <v>0</v>
      </c>
    </row>
    <row r="9" spans="2:29" ht="20.100000000000001" customHeight="1">
      <c r="B9" s="343" t="s">
        <v>290</v>
      </c>
      <c r="C9" s="53"/>
      <c r="D9" s="415"/>
      <c r="E9" s="416"/>
      <c r="F9" s="416"/>
      <c r="G9" s="417"/>
    </row>
    <row r="10" spans="2:29" ht="20.100000000000001" customHeight="1">
      <c r="B10" s="344" t="s">
        <v>291</v>
      </c>
      <c r="C10" s="55"/>
      <c r="D10" s="415"/>
      <c r="E10" s="416"/>
      <c r="F10" s="416"/>
      <c r="G10" s="417"/>
    </row>
    <row r="11" spans="2:29" ht="20.100000000000001" customHeight="1">
      <c r="B11" s="56"/>
      <c r="C11" s="57"/>
      <c r="D11" s="415"/>
      <c r="E11" s="416"/>
      <c r="F11" s="416"/>
      <c r="G11" s="417"/>
    </row>
    <row r="12" spans="2:29" ht="20.100000000000001" customHeight="1">
      <c r="B12" s="58"/>
      <c r="C12" s="59"/>
      <c r="D12" s="415"/>
      <c r="E12" s="416"/>
      <c r="F12" s="416"/>
      <c r="G12" s="417"/>
    </row>
    <row r="13" spans="2:29" ht="20.100000000000001" customHeight="1"/>
    <row r="14" spans="2:29" ht="20.100000000000001" hidden="1" customHeight="1">
      <c r="B14" s="52" t="str">
        <f>IF(D7=1, "Name of other Partner","Name of other Partner - 1")</f>
        <v>Name of other Partner - 1</v>
      </c>
      <c r="C14" s="53"/>
      <c r="D14" s="415"/>
      <c r="E14" s="416"/>
      <c r="F14" s="416"/>
      <c r="G14" s="417"/>
    </row>
    <row r="15" spans="2:29" ht="20.100000000000001" hidden="1" customHeight="1">
      <c r="B15" s="54" t="str">
        <f>IF(D7=1, "Address of other Partner","Address of other Partner - 1")</f>
        <v>Address of other Partner - 1</v>
      </c>
      <c r="C15" s="55"/>
      <c r="D15" s="415"/>
      <c r="E15" s="416"/>
      <c r="F15" s="416"/>
      <c r="G15" s="417"/>
    </row>
    <row r="16" spans="2:29" ht="20.100000000000001" hidden="1" customHeight="1">
      <c r="B16" s="56"/>
      <c r="C16" s="57"/>
      <c r="D16" s="415"/>
      <c r="E16" s="416"/>
      <c r="F16" s="416"/>
      <c r="G16" s="417"/>
    </row>
    <row r="17" spans="2:25" ht="20.100000000000001" hidden="1" customHeight="1">
      <c r="B17" s="58"/>
      <c r="C17" s="59"/>
      <c r="D17" s="415"/>
      <c r="E17" s="416"/>
      <c r="F17" s="416"/>
      <c r="G17" s="417"/>
    </row>
    <row r="18" spans="2:25" ht="20.100000000000001" hidden="1" customHeight="1"/>
    <row r="19" spans="2:25" ht="20.100000000000001" hidden="1" customHeight="1">
      <c r="B19" s="52" t="s">
        <v>234</v>
      </c>
      <c r="C19" s="53"/>
      <c r="D19" s="415"/>
      <c r="E19" s="416"/>
      <c r="F19" s="416"/>
      <c r="G19" s="417"/>
    </row>
    <row r="20" spans="2:25" ht="20.100000000000001" hidden="1" customHeight="1">
      <c r="B20" s="54" t="s">
        <v>235</v>
      </c>
      <c r="C20" s="55"/>
      <c r="D20" s="415"/>
      <c r="E20" s="416"/>
      <c r="F20" s="416"/>
      <c r="G20" s="417"/>
    </row>
    <row r="21" spans="2:25" ht="20.100000000000001" hidden="1" customHeight="1">
      <c r="B21" s="56"/>
      <c r="C21" s="57"/>
      <c r="D21" s="415"/>
      <c r="E21" s="416"/>
      <c r="F21" s="416"/>
      <c r="G21" s="417"/>
    </row>
    <row r="22" spans="2:25" ht="20.100000000000001" hidden="1" customHeight="1">
      <c r="B22" s="58"/>
      <c r="C22" s="59"/>
      <c r="D22" s="415"/>
      <c r="E22" s="416"/>
      <c r="F22" s="416"/>
      <c r="G22" s="417"/>
    </row>
    <row r="23" spans="2:25" ht="20.100000000000001" hidden="1" customHeight="1"/>
    <row r="24" spans="2:25" ht="21" customHeight="1">
      <c r="B24" s="60" t="s">
        <v>168</v>
      </c>
      <c r="C24" s="61"/>
      <c r="D24" s="415"/>
      <c r="E24" s="416"/>
      <c r="F24" s="416"/>
      <c r="G24" s="417"/>
    </row>
    <row r="25" spans="2:25" ht="21" customHeight="1">
      <c r="B25" s="60" t="s">
        <v>169</v>
      </c>
      <c r="C25" s="61"/>
      <c r="D25" s="415"/>
      <c r="E25" s="416"/>
      <c r="F25" s="416"/>
      <c r="G25" s="417"/>
    </row>
    <row r="26" spans="2:25" ht="21" customHeight="1">
      <c r="B26" s="62"/>
      <c r="C26" s="62"/>
      <c r="D26" s="62"/>
    </row>
    <row r="27" spans="2:25" s="45" customFormat="1" ht="21" customHeight="1">
      <c r="B27" s="60" t="s">
        <v>170</v>
      </c>
      <c r="C27" s="61"/>
      <c r="D27" s="144"/>
      <c r="E27" s="145"/>
      <c r="F27" s="144"/>
      <c r="G27" s="146"/>
      <c r="H27" s="147">
        <f>IF(E27="Feb",29,IF(OR(E27="Apr", E27="Jun", E27="Sep", E27="Nov"),30,31))</f>
        <v>31</v>
      </c>
      <c r="I27" s="42"/>
      <c r="J27" s="42"/>
      <c r="K27" s="42"/>
      <c r="L27" s="42"/>
      <c r="M27" s="42"/>
      <c r="N27" s="42"/>
      <c r="O27" s="42"/>
      <c r="P27" s="42"/>
      <c r="Q27" s="42"/>
      <c r="R27" s="42"/>
      <c r="S27" s="42"/>
      <c r="T27" s="42"/>
      <c r="U27" s="42"/>
      <c r="V27" s="42"/>
      <c r="W27" s="42"/>
      <c r="X27" s="42"/>
      <c r="Y27" s="42"/>
    </row>
    <row r="28" spans="2:25" ht="21" customHeight="1">
      <c r="B28" s="60" t="s">
        <v>171</v>
      </c>
      <c r="C28" s="61"/>
      <c r="D28" s="413"/>
      <c r="E28" s="414"/>
      <c r="F28" s="414"/>
      <c r="G28" s="414"/>
    </row>
    <row r="29" spans="2:25">
      <c r="E29" s="50"/>
    </row>
  </sheetData>
  <sheetProtection algorithmName="SHA-512" hashValue="nFb0eZHVNt2RAfAbALMGz05F8fXi3eAbJv/1vD6iptDfPJSNGmM1rhliwVOhhH8Rgwz6XJKIWD8XW0JOmGIF0g==" saltValue="TCd8sb43dSd5gW4QAo/Y7g==" spinCount="100000" sheet="1" formatColumns="0" formatRows="0" selectLockedCells="1"/>
  <dataConsolidate/>
  <customSheetViews>
    <customSheetView guid="{7855EE2F-5E05-4A54-97D5-BE84B8A7F702}" showPageBreaks="1" showGridLines="0" printArea="1" hiddenRows="1" hiddenColumns="1" view="pageBreakPreview">
      <selection activeCell="D28" sqref="D28:G28"/>
      <pageMargins left="0.75" right="0.75" top="0.69" bottom="0.7" header="0.4" footer="0.37"/>
      <pageSetup orientation="portrait" r:id="rId1"/>
      <headerFooter alignWithMargins="0"/>
    </customSheetView>
    <customSheetView guid="{2C4949DA-662F-4402-8769-A79A8D004FB5}" showPageBreaks="1" showGridLines="0" printArea="1" hiddenRows="1" hiddenColumns="1" view="pageBreakPreview">
      <selection activeCell="D11" sqref="D11:G11"/>
      <pageMargins left="0.75" right="0.75" top="0.69" bottom="0.7" header="0.4" footer="0.37"/>
      <pageSetup orientation="portrait" r:id="rId2"/>
      <headerFooter alignWithMargins="0"/>
    </customSheetView>
    <customSheetView guid="{4273C87F-59CE-4405-8BD5-EC48AA33CD63}" showPageBreaks="1" showGridLines="0" printArea="1" hiddenRows="1" hiddenColumns="1" view="pageBreakPreview">
      <selection activeCell="D28" sqref="D28:G28"/>
      <pageMargins left="0.75" right="0.75" top="0.69" bottom="0.7" header="0.4" footer="0.37"/>
      <pageSetup orientation="portrait" r:id="rId3"/>
      <headerFooter alignWithMargins="0"/>
    </customSheetView>
    <customSheetView guid="{E89B9381-5C61-438B-9BA5-C37A44A00BC3}" showPageBreaks="1" showGridLines="0" printArea="1" hiddenRows="1" hiddenColumns="1" view="pageBreakPreview">
      <selection activeCell="D24" sqref="D24:G24"/>
      <pageMargins left="0.75" right="0.75" top="0.69" bottom="0.7" header="0.4" footer="0.37"/>
      <pageSetup orientation="portrait" r:id="rId4"/>
      <headerFooter alignWithMargins="0"/>
    </customSheetView>
    <customSheetView guid="{B95AE71C-5BDA-4E26-8FE3-DB001AA67062}" showGridLines="0" hiddenColumns="1">
      <selection activeCell="D6" sqref="D6:G6"/>
      <pageMargins left="0.75" right="0.75" top="0.69" bottom="0.7" header="0.4" footer="0.37"/>
      <pageSetup orientation="portrait" r:id="rId5"/>
      <headerFooter alignWithMargins="0"/>
    </customSheetView>
    <customSheetView guid="{2CE5BBB8-7D2C-4EA1-98DE-92BEDF0C8A97}" showGridLines="0" hiddenColumns="1">
      <selection activeCell="D6" sqref="D6:G6"/>
      <pageMargins left="0.75" right="0.75" top="0.69" bottom="0.7" header="0.4" footer="0.37"/>
      <pageSetup orientation="portrait" r:id="rId6"/>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7"/>
      <headerFooter alignWithMargins="0"/>
    </customSheetView>
    <customSheetView guid="{611D8B62-9C40-451B-ABB4-92F111B2BF43}" showGridLines="0" hiddenColumns="1">
      <selection activeCell="D7" sqref="D7:G7"/>
      <pageMargins left="0.75" right="0.75" top="0.69" bottom="0.7" header="0.4" footer="0.37"/>
      <pageSetup orientation="portrait" r:id="rId8"/>
      <headerFooter alignWithMargins="0"/>
    </customSheetView>
    <customSheetView guid="{27A45B7A-04F2-4516-B80B-5ED0825D4ED3}" showGridLines="0" hiddenColumns="1">
      <selection activeCell="D6" sqref="D6:G6"/>
      <pageMargins left="0.75" right="0.75" top="0.69" bottom="0.7" header="0.4" footer="0.37"/>
      <pageSetup orientation="portrait" r:id="rId9"/>
      <headerFooter alignWithMargins="0"/>
    </customSheetView>
    <customSheetView guid="{14D7F02E-BCCA-4517-ABC7-537FF4AEB67A}" showGridLines="0">
      <selection activeCell="D10" sqref="D10:G10"/>
      <pageMargins left="0.75" right="0.75" top="0.69" bottom="0.7" header="0.4" footer="0.37"/>
      <pageSetup orientation="portrait" r:id="rId10"/>
      <headerFooter alignWithMargins="0"/>
    </customSheetView>
    <customSheetView guid="{01ACF2E1-8E61-4459-ABC1-B6C183DEED61}" showGridLines="0" showRuler="0">
      <selection activeCell="D28" sqref="D28"/>
      <pageMargins left="0.75" right="0.75" top="0.69" bottom="0.7" header="0.4" footer="0.37"/>
      <pageSetup orientation="portrait" r:id="rId11"/>
      <headerFooter alignWithMargins="0"/>
    </customSheetView>
    <customSheetView guid="{4F65FF32-EC61-4022-A399-2986D7B6B8B3}" showGridLines="0" showRuler="0">
      <selection activeCell="D6" sqref="D6"/>
      <pageMargins left="0.75" right="0.75" top="0.69" bottom="0.7" header="0.4" footer="0.37"/>
      <pageSetup orientation="portrait" r:id="rId12"/>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3"/>
      <headerFooter alignWithMargins="0"/>
    </customSheetView>
    <customSheetView guid="{3AF5D368-0F40-4903-B06B-A4E8DE0BBD2F}" showGridLines="0" hiddenColumns="1">
      <selection activeCell="D7" sqref="D7:G7"/>
      <pageMargins left="0.75" right="0.75" top="0.69" bottom="0.7" header="0.4" footer="0.37"/>
      <pageSetup orientation="portrait" r:id="rId14"/>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15"/>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16"/>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17"/>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18"/>
      <headerFooter alignWithMargins="0"/>
    </customSheetView>
    <customSheetView guid="{B7DA3930-F502-4F10-B6E9-DF93489BC550}" showGridLines="0" hiddenColumns="1">
      <selection activeCell="D6" sqref="D6:G6"/>
      <pageMargins left="0.75" right="0.75" top="0.69" bottom="0.7" header="0.4" footer="0.37"/>
      <pageSetup orientation="portrait" r:id="rId19"/>
      <headerFooter alignWithMargins="0"/>
    </customSheetView>
    <customSheetView guid="{85C5F000-3F2E-4A34-B83F-6CE80CF74968}" showPageBreaks="1" showGridLines="0" printArea="1" hiddenColumns="1" view="pageBreakPreview" topLeftCell="A4">
      <selection activeCell="D6" sqref="D6:G6"/>
      <pageMargins left="0.75" right="0.75" top="0.69" bottom="0.7" header="0.4" footer="0.37"/>
      <pageSetup orientation="portrait" r:id="rId20"/>
      <headerFooter alignWithMargins="0"/>
    </customSheetView>
    <customSheetView guid="{996AFBE6-B482-42C1-8052-EFE8998821C2}" showPageBreaks="1" showGridLines="0" printArea="1" hiddenRows="1" hiddenColumns="1" view="pageBreakPreview">
      <selection activeCell="D28" sqref="D28:G28"/>
      <pageMargins left="0.75" right="0.75" top="0.69" bottom="0.7" header="0.4" footer="0.37"/>
      <pageSetup orientation="portrait" r:id="rId21"/>
      <headerFooter alignWithMargins="0"/>
    </customSheetView>
    <customSheetView guid="{1D2CF4CA-9344-481B-8B12-F52C16DEC778}" showPageBreaks="1" showGridLines="0" printArea="1" hiddenRows="1" hiddenColumns="1" view="pageBreakPreview">
      <selection activeCell="D28" sqref="D28:G28"/>
      <pageMargins left="0.75" right="0.75" top="0.69" bottom="0.7" header="0.4" footer="0.37"/>
      <pageSetup orientation="portrait" r:id="rId22"/>
      <headerFooter alignWithMargins="0"/>
    </customSheetView>
    <customSheetView guid="{6EDB169E-C95B-4CEA-BC35-F79C8BB37676}" showPageBreaks="1" showGridLines="0" printArea="1" hiddenRows="1" hiddenColumns="1" view="pageBreakPreview">
      <selection activeCell="D28" sqref="D28:G28"/>
      <pageMargins left="0.75" right="0.75" top="0.69" bottom="0.7" header="0.4" footer="0.37"/>
      <pageSetup orientation="portrait" r:id="rId23"/>
      <headerFooter alignWithMargins="0"/>
    </customSheetView>
  </customSheetViews>
  <mergeCells count="20">
    <mergeCell ref="D28:G28"/>
    <mergeCell ref="D9:G9"/>
    <mergeCell ref="D10:G10"/>
    <mergeCell ref="D11:G11"/>
    <mergeCell ref="D12:G12"/>
    <mergeCell ref="D17:G17"/>
    <mergeCell ref="D21:G21"/>
    <mergeCell ref="D22:G22"/>
    <mergeCell ref="D14:G14"/>
    <mergeCell ref="D15:G15"/>
    <mergeCell ref="D24:G24"/>
    <mergeCell ref="D25:G25"/>
    <mergeCell ref="D16:G16"/>
    <mergeCell ref="D19:G19"/>
    <mergeCell ref="D20:G20"/>
    <mergeCell ref="B1:G1"/>
    <mergeCell ref="B2:G2"/>
    <mergeCell ref="B4:G4"/>
    <mergeCell ref="D6:G6"/>
    <mergeCell ref="D7:G7"/>
  </mergeCells>
  <phoneticPr fontId="30" type="noConversion"/>
  <conditionalFormatting sqref="B14:C17">
    <cfRule type="expression" dxfId="5" priority="4" stopIfTrue="1">
      <formula>$AA$6&lt;1</formula>
    </cfRule>
  </conditionalFormatting>
  <conditionalFormatting sqref="B19:C22">
    <cfRule type="expression" dxfId="4" priority="3" stopIfTrue="1">
      <formula>$AA$6&lt;2</formula>
    </cfRule>
  </conditionalFormatting>
  <conditionalFormatting sqref="B7:G7">
    <cfRule type="expression" dxfId="3" priority="6" stopIfTrue="1">
      <formula>$D$6="Sole Bidder"</formula>
    </cfRule>
  </conditionalFormatting>
  <conditionalFormatting sqref="D8">
    <cfRule type="expression" dxfId="2" priority="5" stopIfTrue="1">
      <formula>$AA$6=0</formula>
    </cfRule>
  </conditionalFormatting>
  <conditionalFormatting sqref="D14:G22">
    <cfRule type="expression" dxfId="1" priority="2" stopIfTrue="1">
      <formula>$D$6="Sole Bidder"</formula>
    </cfRule>
  </conditionalFormatting>
  <conditionalFormatting sqref="D19:G22">
    <cfRule type="expression" dxfId="0" priority="1" stopIfTrue="1">
      <formula>$L$8=1</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27" xr:uid="{00000000-0002-0000-0300-000001000000}">
      <formula1>"1,2,3,4,5,6,7,8,9,10,11,12,13,14,15,16,17,18,19,20,21,22,23,24,25,26,27,28,29,30,31"</formula1>
    </dataValidation>
    <dataValidation type="list" allowBlank="1" showInputMessage="1" showErrorMessage="1" sqref="E27" xr:uid="{00000000-0002-0000-0300-000002000000}">
      <formula1>"Jan,Feb,Mar,Apr,May,Jun,Jul,Aug,Sep,Oct,Nov,Dec"</formula1>
    </dataValidation>
    <dataValidation type="whole" allowBlank="1" showInputMessage="1" showErrorMessage="1" sqref="F27" xr:uid="{00000000-0002-0000-0300-000003000000}">
      <formula1>2015</formula1>
      <formula2>2099</formula2>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topLeftCell="B1" workbookViewId="0">
      <selection activeCell="C3" sqref="C3"/>
    </sheetView>
  </sheetViews>
  <sheetFormatPr defaultRowHeight="16.5"/>
  <cols>
    <col min="3" max="3" width="75.125" customWidth="1"/>
  </cols>
  <sheetData>
    <row r="1" spans="3:3">
      <c r="C1" s="190"/>
    </row>
    <row r="3" spans="3:3" ht="99">
      <c r="C3" s="190" t="s">
        <v>285</v>
      </c>
    </row>
    <row r="6" spans="3:3">
      <c r="C6" s="190"/>
    </row>
  </sheetData>
  <customSheetViews>
    <customSheetView guid="{7855EE2F-5E05-4A54-97D5-BE84B8A7F702}" state="hidden" topLeftCell="B1">
      <selection activeCell="C3" sqref="C3"/>
      <pageMargins left="0.7" right="0.7" top="0.75" bottom="0.75" header="0.3" footer="0.3"/>
      <pageSetup paperSize="9" orientation="portrait" horizontalDpi="1200" verticalDpi="0" r:id="rId1"/>
    </customSheetView>
    <customSheetView guid="{2C4949DA-662F-4402-8769-A79A8D004FB5}" state="hidden" topLeftCell="B1">
      <selection activeCell="C3" sqref="C3"/>
      <pageMargins left="0.7" right="0.7" top="0.75" bottom="0.75" header="0.3" footer="0.3"/>
      <pageSetup paperSize="9" orientation="portrait" horizontalDpi="1200" verticalDpi="0" r:id="rId2"/>
    </customSheetView>
    <customSheetView guid="{4273C87F-59CE-4405-8BD5-EC48AA33CD63}" state="hidden" topLeftCell="B1">
      <selection activeCell="C3" sqref="C3"/>
      <pageMargins left="0.7" right="0.7" top="0.75" bottom="0.75" header="0.3" footer="0.3"/>
      <pageSetup paperSize="9" orientation="portrait" horizontalDpi="1200" verticalDpi="0" r:id="rId3"/>
    </customSheetView>
    <customSheetView guid="{E89B9381-5C61-438B-9BA5-C37A44A00BC3}" state="hidden" topLeftCell="B1">
      <selection activeCell="C3" sqref="C3"/>
      <pageMargins left="0.7" right="0.7" top="0.75" bottom="0.75" header="0.3" footer="0.3"/>
      <pageSetup paperSize="9" orientation="portrait" horizontalDpi="1200" verticalDpi="0" r:id="rId4"/>
    </customSheetView>
    <customSheetView guid="{B95AE71C-5BDA-4E26-8FE3-DB001AA67062}" state="hidden" topLeftCell="B1">
      <selection activeCell="C3" sqref="C3"/>
      <pageMargins left="0.7" right="0.7" top="0.75" bottom="0.75" header="0.3" footer="0.3"/>
      <pageSetup paperSize="9" orientation="portrait" horizontalDpi="1200" verticalDpi="0" r:id="rId5"/>
    </customSheetView>
    <customSheetView guid="{B7DA3930-F502-4F10-B6E9-DF93489BC550}" state="hidden" topLeftCell="B1">
      <selection activeCell="C3" sqref="C3"/>
      <pageMargins left="0.7" right="0.7" top="0.75" bottom="0.75" header="0.3" footer="0.3"/>
      <pageSetup paperSize="9" orientation="portrait" horizontalDpi="1200" verticalDpi="0" r:id="rId6"/>
    </customSheetView>
    <customSheetView guid="{85C5F000-3F2E-4A34-B83F-6CE80CF74968}" state="hidden" topLeftCell="B1">
      <selection activeCell="C3" sqref="C3"/>
      <pageMargins left="0.7" right="0.7" top="0.75" bottom="0.75" header="0.3" footer="0.3"/>
      <pageSetup paperSize="9" orientation="portrait" horizontalDpi="1200" verticalDpi="0" r:id="rId7"/>
    </customSheetView>
    <customSheetView guid="{996AFBE6-B482-42C1-8052-EFE8998821C2}" state="hidden" topLeftCell="B1">
      <selection activeCell="C3" sqref="C3"/>
      <pageMargins left="0.7" right="0.7" top="0.75" bottom="0.75" header="0.3" footer="0.3"/>
      <pageSetup paperSize="9" orientation="portrait" horizontalDpi="1200" verticalDpi="0" r:id="rId8"/>
    </customSheetView>
    <customSheetView guid="{1D2CF4CA-9344-481B-8B12-F52C16DEC778}" state="hidden" topLeftCell="B1">
      <selection activeCell="C3" sqref="C3"/>
      <pageMargins left="0.7" right="0.7" top="0.75" bottom="0.75" header="0.3" footer="0.3"/>
      <pageSetup paperSize="9" orientation="portrait" horizontalDpi="1200" verticalDpi="0" r:id="rId9"/>
    </customSheetView>
    <customSheetView guid="{6EDB169E-C95B-4CEA-BC35-F79C8BB37676}" state="hidden" topLeftCell="B1">
      <selection activeCell="C3" sqref="C3"/>
      <pageMargins left="0.7" right="0.7" top="0.75" bottom="0.75" header="0.3" footer="0.3"/>
      <pageSetup paperSize="9" orientation="portrait" horizontalDpi="1200" verticalDpi="0" r:id="rId10"/>
    </customSheetView>
  </customSheetViews>
  <pageMargins left="0.7" right="0.7" top="0.75" bottom="0.75" header="0.3" footer="0.3"/>
  <pageSetup paperSize="9" orientation="portrait" horizontalDpi="1200" r:id="rId1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pageSetUpPr fitToPage="1"/>
  </sheetPr>
  <dimension ref="A1:AM146"/>
  <sheetViews>
    <sheetView view="pageBreakPreview" zoomScale="115" zoomScaleNormal="115" zoomScaleSheetLayoutView="115" workbookViewId="0">
      <selection activeCell="F20" sqref="F20"/>
    </sheetView>
  </sheetViews>
  <sheetFormatPr defaultColWidth="9" defaultRowHeight="16.5"/>
  <cols>
    <col min="1" max="1" width="6.25" style="134" customWidth="1"/>
    <col min="2" max="2" width="51.5" style="134" customWidth="1"/>
    <col min="3" max="3" width="11.5" style="134" customWidth="1"/>
    <col min="4" max="4" width="15" style="134" customWidth="1"/>
    <col min="5" max="5" width="11.5" style="319" customWidth="1"/>
    <col min="6" max="6" width="20.375" style="133" customWidth="1"/>
    <col min="7" max="7" width="21.25" style="133" customWidth="1"/>
    <col min="8" max="8" width="15" style="281" customWidth="1"/>
    <col min="9" max="9" width="11.75" style="280" hidden="1" customWidth="1"/>
    <col min="10" max="10" width="9.5" style="280" customWidth="1"/>
    <col min="11" max="11" width="9" style="280" customWidth="1"/>
    <col min="12" max="12" width="14.25" style="282" customWidth="1"/>
    <col min="13" max="13" width="24.125" style="282" customWidth="1"/>
    <col min="14" max="14" width="11.125" style="279" customWidth="1"/>
    <col min="15" max="15" width="12.75" style="279" customWidth="1"/>
    <col min="16" max="16" width="11.375" style="283" customWidth="1"/>
    <col min="17" max="17" width="10.375" style="282" customWidth="1"/>
    <col min="18" max="18" width="17.75" style="282" hidden="1" customWidth="1"/>
    <col min="19" max="19" width="10.5" style="282" hidden="1" customWidth="1"/>
    <col min="20" max="20" width="12.375" style="282" hidden="1" customWidth="1"/>
    <col min="21" max="22" width="9" style="279" hidden="1" customWidth="1"/>
    <col min="23" max="23" width="10.875" style="282" hidden="1" customWidth="1"/>
    <col min="24" max="24" width="18.75" style="282" hidden="1" customWidth="1"/>
    <col min="25" max="25" width="9" style="282" customWidth="1"/>
    <col min="26" max="37" width="9" style="280" customWidth="1"/>
    <col min="38" max="39" width="9" style="280"/>
    <col min="40" max="16384" width="9" style="181"/>
  </cols>
  <sheetData>
    <row r="1" spans="1:39">
      <c r="A1" s="23" t="str">
        <f>Cover!B3</f>
        <v>CC/NT/S-CONS/DOM/A00/24/09222</v>
      </c>
      <c r="B1" s="23"/>
      <c r="C1" s="23"/>
      <c r="D1" s="23"/>
      <c r="E1" s="338"/>
      <c r="F1" s="23"/>
      <c r="G1" s="23"/>
      <c r="R1" s="284" t="s">
        <v>160</v>
      </c>
      <c r="S1" s="285" t="e">
        <f>SUMIF(#REF!, "Direct",#REF!)</f>
        <v>#REF!</v>
      </c>
      <c r="X1" s="285" t="str">
        <f>'Names of Bidder'!D6</f>
        <v>Sole Bidder</v>
      </c>
      <c r="Y1" s="282" t="s">
        <v>161</v>
      </c>
    </row>
    <row r="2" spans="1:39">
      <c r="A2" s="132"/>
      <c r="B2" s="132"/>
      <c r="C2" s="132"/>
      <c r="D2" s="132"/>
      <c r="E2" s="339"/>
      <c r="F2" s="132"/>
      <c r="G2" s="132"/>
      <c r="O2" s="305"/>
      <c r="R2" s="284" t="s">
        <v>162</v>
      </c>
      <c r="S2" s="286" t="e">
        <f>#REF!-S1</f>
        <v>#REF!</v>
      </c>
      <c r="T2" s="287"/>
      <c r="X2" s="285">
        <f>'Names of Bidder'!AA6</f>
        <v>0</v>
      </c>
    </row>
    <row r="3" spans="1:39" s="335" customFormat="1">
      <c r="A3" s="418" t="str">
        <f>Basic!B1</f>
        <v>Empanelment of Consultants for Architectural and Associated Design Works (Package 1)</v>
      </c>
      <c r="B3" s="418"/>
      <c r="C3" s="418"/>
      <c r="D3" s="418"/>
      <c r="E3" s="418"/>
      <c r="F3" s="418"/>
      <c r="G3" s="418"/>
      <c r="H3" s="330"/>
      <c r="I3" s="331"/>
      <c r="J3" s="331"/>
      <c r="K3" s="331"/>
      <c r="L3" s="332"/>
      <c r="M3" s="333"/>
      <c r="N3" s="334"/>
      <c r="O3" s="334"/>
      <c r="P3" s="334"/>
      <c r="Q3" s="332"/>
      <c r="R3" s="333"/>
      <c r="S3" s="332"/>
      <c r="T3" s="332"/>
      <c r="U3" s="424"/>
      <c r="V3" s="424"/>
      <c r="W3" s="332"/>
      <c r="X3" s="332"/>
      <c r="Y3" s="332"/>
      <c r="Z3" s="331"/>
      <c r="AA3" s="331"/>
      <c r="AB3" s="331"/>
      <c r="AC3" s="331"/>
      <c r="AD3" s="331"/>
      <c r="AE3" s="331"/>
      <c r="AF3" s="331"/>
      <c r="AG3" s="331"/>
      <c r="AH3" s="331"/>
      <c r="AI3" s="331"/>
      <c r="AJ3" s="331"/>
      <c r="AK3" s="331"/>
      <c r="AL3" s="331"/>
      <c r="AM3" s="331"/>
    </row>
    <row r="4" spans="1:39">
      <c r="A4" s="419" t="s">
        <v>237</v>
      </c>
      <c r="B4" s="419"/>
      <c r="C4" s="419"/>
      <c r="D4" s="419"/>
      <c r="E4" s="419"/>
      <c r="F4" s="419"/>
      <c r="G4" s="419"/>
      <c r="M4" s="288"/>
      <c r="N4" s="289"/>
      <c r="O4" s="289"/>
      <c r="P4" s="289"/>
      <c r="R4" s="288"/>
      <c r="S4" s="290"/>
      <c r="T4" s="287"/>
    </row>
    <row r="5" spans="1:39">
      <c r="A5" s="132"/>
      <c r="B5" s="132"/>
      <c r="C5" s="132"/>
      <c r="D5" s="132"/>
      <c r="E5" s="339"/>
      <c r="F5" s="132"/>
      <c r="G5" s="132"/>
      <c r="M5" s="288"/>
      <c r="N5" s="289"/>
      <c r="O5" s="289"/>
      <c r="P5" s="289"/>
      <c r="R5" s="288"/>
    </row>
    <row r="6" spans="1:39">
      <c r="A6" s="27" t="str">
        <f>"Bidder’s Name and Address (" &amp; MID('Names of Bidder'!B9,9, 20) &amp; ") :"</f>
        <v>Bidder’s Name and Address (the Consultant) :</v>
      </c>
      <c r="B6" s="27"/>
      <c r="C6" s="27"/>
      <c r="D6" s="27"/>
      <c r="F6" s="25"/>
      <c r="G6" s="352" t="s">
        <v>209</v>
      </c>
      <c r="M6" s="288"/>
      <c r="N6" s="289"/>
      <c r="O6" s="289"/>
      <c r="P6" s="289"/>
      <c r="R6" s="288"/>
      <c r="S6" s="291"/>
    </row>
    <row r="7" spans="1:39">
      <c r="A7" s="420" t="str">
        <f>IF('Names of Bidder'!D9="", "", IF('Names of Bidder'!D6= "JV (Joint Venture)", "JV of " &amp; X8, ""))</f>
        <v/>
      </c>
      <c r="B7" s="420"/>
      <c r="C7" s="420"/>
      <c r="D7" s="420"/>
      <c r="E7" s="420"/>
      <c r="F7" s="115"/>
      <c r="G7" s="353" t="s">
        <v>211</v>
      </c>
      <c r="M7" s="292"/>
      <c r="N7" s="293"/>
      <c r="O7" s="293"/>
      <c r="P7" s="293"/>
      <c r="U7" s="425"/>
      <c r="V7" s="425"/>
    </row>
    <row r="8" spans="1:39">
      <c r="A8" s="27" t="s">
        <v>210</v>
      </c>
      <c r="B8" s="27">
        <f>'Names of Bidder'!D9</f>
        <v>0</v>
      </c>
      <c r="C8" s="27"/>
      <c r="D8" s="27"/>
      <c r="F8" s="24"/>
      <c r="G8" s="184" t="s">
        <v>213</v>
      </c>
      <c r="M8" s="288"/>
      <c r="N8" s="294"/>
      <c r="O8" s="294"/>
      <c r="P8" s="294"/>
      <c r="X8" s="285" t="str">
        <f>IF('Names of Bidder'!D7=1,'Names of Bidder'!D9&amp;" &amp; "&amp;'Names of Bidder'!D14,IF('Names of Bidder'!D7="2 or More",'Names of Bidder'!D9&amp;" , "&amp;'Names of Bidder'!D14&amp;" &amp; "&amp;'Names of Bidder'!D19,""))</f>
        <v/>
      </c>
    </row>
    <row r="9" spans="1:39">
      <c r="A9" s="27" t="s">
        <v>212</v>
      </c>
      <c r="B9" s="27">
        <f>'Names of Bidder'!D10</f>
        <v>0</v>
      </c>
      <c r="C9" s="27"/>
      <c r="D9" s="27"/>
      <c r="F9" s="24"/>
      <c r="G9" s="184" t="s">
        <v>341</v>
      </c>
      <c r="M9" s="288"/>
      <c r="N9" s="294"/>
      <c r="O9" s="294"/>
      <c r="P9" s="294"/>
    </row>
    <row r="10" spans="1:39">
      <c r="A10" s="315"/>
      <c r="B10" s="27">
        <f>'Names of Bidder'!D11</f>
        <v>0</v>
      </c>
      <c r="C10" s="27"/>
      <c r="D10" s="27"/>
      <c r="F10" s="135"/>
      <c r="G10" s="184" t="s">
        <v>176</v>
      </c>
      <c r="M10" s="292"/>
      <c r="N10" s="295"/>
      <c r="O10" s="289"/>
      <c r="P10" s="296"/>
    </row>
    <row r="11" spans="1:39">
      <c r="A11" s="315"/>
      <c r="B11" s="27">
        <f>'Names of Bidder'!D12</f>
        <v>0</v>
      </c>
      <c r="C11" s="27"/>
      <c r="D11" s="27"/>
      <c r="F11" s="135"/>
      <c r="G11" s="184" t="s">
        <v>214</v>
      </c>
      <c r="U11" s="425"/>
      <c r="V11" s="425"/>
    </row>
    <row r="12" spans="1:39">
      <c r="A12" s="315"/>
      <c r="B12" s="315"/>
      <c r="C12" s="315"/>
      <c r="D12" s="315"/>
      <c r="E12" s="326"/>
      <c r="F12" s="19"/>
      <c r="G12" s="19"/>
      <c r="W12" s="297"/>
    </row>
    <row r="13" spans="1:39">
      <c r="A13" s="194"/>
      <c r="B13" s="194"/>
      <c r="C13" s="194"/>
      <c r="D13" s="194"/>
      <c r="E13" s="320"/>
      <c r="F13" s="195"/>
      <c r="G13" s="195"/>
      <c r="N13" s="426"/>
      <c r="O13" s="426"/>
      <c r="Q13" s="423"/>
      <c r="R13" s="423"/>
      <c r="S13" t="s">
        <v>7</v>
      </c>
      <c r="U13" s="425"/>
      <c r="V13" s="425"/>
    </row>
    <row r="14" spans="1:39" ht="72.75" customHeight="1">
      <c r="A14" s="1" t="s">
        <v>299</v>
      </c>
      <c r="B14" s="1" t="s">
        <v>292</v>
      </c>
      <c r="C14" s="1" t="s">
        <v>298</v>
      </c>
      <c r="D14" s="1" t="s">
        <v>300</v>
      </c>
      <c r="E14" s="1" t="s">
        <v>195</v>
      </c>
      <c r="F14" s="351" t="s">
        <v>330</v>
      </c>
      <c r="G14" s="345" t="s">
        <v>345</v>
      </c>
      <c r="I14" s="298"/>
      <c r="J14"/>
      <c r="N14" s="118"/>
      <c r="O14" s="118"/>
      <c r="Q14" s="118"/>
      <c r="R14" s="118"/>
    </row>
    <row r="15" spans="1:39" s="342" customFormat="1">
      <c r="A15" s="196">
        <v>1</v>
      </c>
      <c r="B15" s="196">
        <v>2</v>
      </c>
      <c r="C15" s="299">
        <v>3</v>
      </c>
      <c r="D15" s="299">
        <v>4</v>
      </c>
      <c r="E15" s="299">
        <v>5</v>
      </c>
      <c r="F15" s="357">
        <v>6</v>
      </c>
      <c r="G15" s="357">
        <v>7</v>
      </c>
      <c r="H15" s="281"/>
      <c r="I15" s="340"/>
      <c r="J15" s="341"/>
      <c r="K15" s="281"/>
      <c r="L15" s="283"/>
      <c r="M15" s="283"/>
      <c r="N15" s="68"/>
      <c r="O15" s="68"/>
      <c r="P15" s="283"/>
      <c r="Q15" s="68"/>
      <c r="R15" s="68"/>
      <c r="S15" s="283"/>
      <c r="T15" s="283"/>
      <c r="U15" s="305"/>
      <c r="V15" s="305"/>
      <c r="W15" s="283"/>
      <c r="X15" s="283"/>
      <c r="Y15" s="283"/>
      <c r="Z15" s="281"/>
      <c r="AA15" s="281"/>
      <c r="AB15" s="281"/>
      <c r="AC15" s="281"/>
      <c r="AD15" s="281"/>
      <c r="AE15" s="281"/>
      <c r="AF15" s="281"/>
      <c r="AG15" s="281"/>
      <c r="AH15" s="281"/>
      <c r="AI15" s="281"/>
      <c r="AJ15" s="281"/>
      <c r="AK15" s="281"/>
      <c r="AL15" s="281"/>
      <c r="AM15" s="281"/>
    </row>
    <row r="16" spans="1:39" s="328" customFormat="1" ht="18.75">
      <c r="A16" s="360"/>
      <c r="B16" s="361"/>
      <c r="C16" s="362"/>
      <c r="D16" s="362"/>
      <c r="E16" s="362"/>
      <c r="F16" s="362"/>
      <c r="G16" s="362"/>
      <c r="H16" s="327"/>
      <c r="I16" s="349"/>
    </row>
    <row r="17" spans="1:9" s="328" customFormat="1" ht="34.15" customHeight="1">
      <c r="A17" s="364">
        <v>1</v>
      </c>
      <c r="B17" s="365" t="s">
        <v>348</v>
      </c>
      <c r="C17" s="364">
        <v>998327</v>
      </c>
      <c r="D17" s="364">
        <v>18</v>
      </c>
      <c r="E17" s="364" t="s">
        <v>327</v>
      </c>
      <c r="F17" s="366"/>
      <c r="G17" s="366"/>
      <c r="H17" s="327"/>
      <c r="I17" s="349"/>
    </row>
    <row r="18" spans="1:9" s="328" customFormat="1" ht="22.9" customHeight="1">
      <c r="A18" s="364">
        <v>2</v>
      </c>
      <c r="B18" s="365" t="s">
        <v>302</v>
      </c>
      <c r="C18" s="364"/>
      <c r="D18" s="364"/>
      <c r="E18" s="364"/>
      <c r="F18" s="364"/>
      <c r="G18" s="367"/>
      <c r="H18" s="327"/>
      <c r="I18" s="349"/>
    </row>
    <row r="19" spans="1:9" s="328" customFormat="1" ht="22.9" customHeight="1">
      <c r="A19" s="364" t="s">
        <v>303</v>
      </c>
      <c r="B19" s="365" t="s">
        <v>304</v>
      </c>
      <c r="C19" s="364">
        <v>998322</v>
      </c>
      <c r="D19" s="364">
        <v>18</v>
      </c>
      <c r="E19" s="364" t="s">
        <v>328</v>
      </c>
      <c r="F19" s="368"/>
      <c r="G19" s="369"/>
      <c r="H19" s="327"/>
      <c r="I19" s="349"/>
    </row>
    <row r="20" spans="1:9" s="328" customFormat="1" ht="22.9" customHeight="1">
      <c r="A20" s="364" t="s">
        <v>305</v>
      </c>
      <c r="B20" s="365" t="s">
        <v>306</v>
      </c>
      <c r="C20" s="364">
        <v>998322</v>
      </c>
      <c r="D20" s="364">
        <v>18</v>
      </c>
      <c r="E20" s="364" t="s">
        <v>328</v>
      </c>
      <c r="F20" s="368"/>
      <c r="G20" s="369"/>
      <c r="H20" s="327"/>
      <c r="I20" s="349"/>
    </row>
    <row r="21" spans="1:9" s="328" customFormat="1" ht="66.599999999999994" customHeight="1">
      <c r="A21" s="364">
        <v>3</v>
      </c>
      <c r="B21" s="365" t="s">
        <v>307</v>
      </c>
      <c r="C21" s="364"/>
      <c r="D21" s="364"/>
      <c r="E21" s="364"/>
      <c r="F21" s="363"/>
      <c r="G21" s="363"/>
      <c r="H21" s="327"/>
      <c r="I21" s="349"/>
    </row>
    <row r="22" spans="1:9" s="328" customFormat="1" ht="22.9" customHeight="1">
      <c r="A22" s="364" t="s">
        <v>303</v>
      </c>
      <c r="B22" s="365" t="s">
        <v>304</v>
      </c>
      <c r="C22" s="364">
        <v>998323</v>
      </c>
      <c r="D22" s="364">
        <v>18</v>
      </c>
      <c r="E22" s="364" t="s">
        <v>328</v>
      </c>
      <c r="F22" s="366"/>
      <c r="G22" s="366"/>
      <c r="H22" s="327"/>
      <c r="I22" s="349"/>
    </row>
    <row r="23" spans="1:9" s="328" customFormat="1" ht="22.9" customHeight="1">
      <c r="A23" s="364" t="s">
        <v>305</v>
      </c>
      <c r="B23" s="365" t="s">
        <v>306</v>
      </c>
      <c r="C23" s="364">
        <v>998323</v>
      </c>
      <c r="D23" s="364">
        <v>18</v>
      </c>
      <c r="E23" s="364" t="s">
        <v>328</v>
      </c>
      <c r="F23" s="366"/>
      <c r="G23" s="366"/>
      <c r="H23" s="327"/>
      <c r="I23" s="349"/>
    </row>
    <row r="24" spans="1:9" s="328" customFormat="1" ht="22.9" customHeight="1">
      <c r="A24" s="364">
        <v>4</v>
      </c>
      <c r="B24" s="365" t="s">
        <v>308</v>
      </c>
      <c r="C24" s="364"/>
      <c r="D24" s="364"/>
      <c r="E24" s="364"/>
      <c r="F24" s="364"/>
      <c r="G24" s="367"/>
      <c r="H24" s="327"/>
      <c r="I24" s="349"/>
    </row>
    <row r="25" spans="1:9" s="328" customFormat="1" ht="72.599999999999994" customHeight="1">
      <c r="A25" s="364" t="s">
        <v>350</v>
      </c>
      <c r="B25" s="363" t="s">
        <v>310</v>
      </c>
      <c r="C25" s="364"/>
      <c r="D25" s="364"/>
      <c r="E25" s="364"/>
      <c r="F25" s="364"/>
      <c r="G25" s="367"/>
      <c r="H25" s="327"/>
      <c r="I25" s="349"/>
    </row>
    <row r="26" spans="1:9" s="328" customFormat="1" ht="22.9" customHeight="1">
      <c r="A26" s="364" t="s">
        <v>303</v>
      </c>
      <c r="B26" s="365" t="s">
        <v>311</v>
      </c>
      <c r="C26" s="364">
        <v>998332</v>
      </c>
      <c r="D26" s="364">
        <v>18</v>
      </c>
      <c r="E26" s="364" t="s">
        <v>329</v>
      </c>
      <c r="F26" s="366"/>
      <c r="G26" s="366"/>
      <c r="H26" s="327"/>
      <c r="I26" s="349"/>
    </row>
    <row r="27" spans="1:9" s="328" customFormat="1" ht="22.9" customHeight="1">
      <c r="A27" s="364" t="s">
        <v>305</v>
      </c>
      <c r="B27" s="365" t="s">
        <v>312</v>
      </c>
      <c r="C27" s="364">
        <v>998332</v>
      </c>
      <c r="D27" s="364">
        <v>18</v>
      </c>
      <c r="E27" s="364" t="s">
        <v>329</v>
      </c>
      <c r="F27" s="366"/>
      <c r="G27" s="366"/>
      <c r="H27" s="327"/>
      <c r="I27" s="349"/>
    </row>
    <row r="28" spans="1:9" s="328" customFormat="1" ht="37.9" customHeight="1">
      <c r="A28" s="364" t="s">
        <v>313</v>
      </c>
      <c r="B28" s="365" t="s">
        <v>314</v>
      </c>
      <c r="C28" s="364">
        <v>998332</v>
      </c>
      <c r="D28" s="364">
        <v>18</v>
      </c>
      <c r="E28" s="364" t="s">
        <v>329</v>
      </c>
      <c r="F28" s="368"/>
      <c r="G28" s="369"/>
      <c r="H28" s="327"/>
      <c r="I28" s="349"/>
    </row>
    <row r="29" spans="1:9" s="328" customFormat="1" ht="37.9" customHeight="1">
      <c r="A29" s="364" t="s">
        <v>315</v>
      </c>
      <c r="B29" s="365" t="s">
        <v>316</v>
      </c>
      <c r="C29" s="364">
        <v>998332</v>
      </c>
      <c r="D29" s="364">
        <v>18</v>
      </c>
      <c r="E29" s="364" t="s">
        <v>329</v>
      </c>
      <c r="F29" s="368"/>
      <c r="G29" s="369"/>
      <c r="H29" s="327"/>
      <c r="I29" s="349"/>
    </row>
    <row r="30" spans="1:9" s="328" customFormat="1" ht="37.9" customHeight="1">
      <c r="A30" s="364" t="s">
        <v>317</v>
      </c>
      <c r="B30" s="365" t="s">
        <v>318</v>
      </c>
      <c r="C30" s="364">
        <v>998332</v>
      </c>
      <c r="D30" s="364">
        <v>18</v>
      </c>
      <c r="E30" s="364" t="s">
        <v>329</v>
      </c>
      <c r="F30" s="366"/>
      <c r="G30" s="366"/>
      <c r="H30" s="327"/>
      <c r="I30" s="349"/>
    </row>
    <row r="31" spans="1:9" s="328" customFormat="1" ht="37.9" customHeight="1">
      <c r="A31" s="364">
        <v>5</v>
      </c>
      <c r="B31" s="365" t="s">
        <v>319</v>
      </c>
      <c r="C31" s="364"/>
      <c r="D31" s="364"/>
      <c r="E31" s="364"/>
      <c r="F31" s="366"/>
      <c r="G31" s="366"/>
      <c r="H31" s="327"/>
      <c r="I31" s="349"/>
    </row>
    <row r="32" spans="1:9" s="328" customFormat="1" ht="22.9" customHeight="1">
      <c r="A32" s="364" t="s">
        <v>309</v>
      </c>
      <c r="B32" s="365" t="s">
        <v>320</v>
      </c>
      <c r="C32" s="364">
        <v>998335</v>
      </c>
      <c r="D32" s="364">
        <v>18</v>
      </c>
      <c r="E32" s="364" t="s">
        <v>329</v>
      </c>
      <c r="F32" s="368"/>
      <c r="G32" s="369"/>
      <c r="H32" s="327"/>
      <c r="I32" s="349"/>
    </row>
    <row r="33" spans="1:23" s="328" customFormat="1" ht="22.9" customHeight="1">
      <c r="A33" s="364" t="s">
        <v>313</v>
      </c>
      <c r="B33" s="365" t="s">
        <v>321</v>
      </c>
      <c r="C33" s="364">
        <v>998335</v>
      </c>
      <c r="D33" s="364">
        <v>18</v>
      </c>
      <c r="E33" s="364" t="s">
        <v>329</v>
      </c>
      <c r="F33" s="366"/>
      <c r="G33" s="366"/>
      <c r="H33" s="327"/>
      <c r="I33" s="349"/>
    </row>
    <row r="34" spans="1:23" s="328" customFormat="1" ht="22.9" customHeight="1">
      <c r="A34" s="364" t="s">
        <v>315</v>
      </c>
      <c r="B34" s="365" t="s">
        <v>322</v>
      </c>
      <c r="C34" s="364">
        <v>998335</v>
      </c>
      <c r="D34" s="364">
        <v>18</v>
      </c>
      <c r="E34" s="364" t="s">
        <v>329</v>
      </c>
      <c r="F34" s="366"/>
      <c r="G34" s="366"/>
      <c r="H34" s="327"/>
      <c r="I34" s="349"/>
    </row>
    <row r="35" spans="1:23" s="328" customFormat="1" ht="22.9" customHeight="1">
      <c r="A35" s="364">
        <v>6</v>
      </c>
      <c r="B35" s="365" t="s">
        <v>323</v>
      </c>
      <c r="C35" s="364"/>
      <c r="D35" s="364"/>
      <c r="E35" s="364"/>
      <c r="F35" s="364"/>
      <c r="G35" s="367"/>
      <c r="H35" s="327"/>
      <c r="I35" s="349"/>
    </row>
    <row r="36" spans="1:23" s="328" customFormat="1" ht="34.9" customHeight="1">
      <c r="A36" s="364" t="s">
        <v>309</v>
      </c>
      <c r="B36" s="365" t="s">
        <v>324</v>
      </c>
      <c r="C36" s="364">
        <v>998321</v>
      </c>
      <c r="D36" s="364">
        <v>18</v>
      </c>
      <c r="E36" s="364" t="s">
        <v>329</v>
      </c>
      <c r="F36" s="368"/>
      <c r="G36" s="369"/>
      <c r="H36" s="327"/>
      <c r="I36" s="349"/>
    </row>
    <row r="37" spans="1:23" s="328" customFormat="1" ht="34.9" customHeight="1">
      <c r="A37" s="364" t="s">
        <v>313</v>
      </c>
      <c r="B37" s="365" t="s">
        <v>325</v>
      </c>
      <c r="C37" s="364">
        <v>998321</v>
      </c>
      <c r="D37" s="364">
        <v>18</v>
      </c>
      <c r="E37" s="364" t="s">
        <v>329</v>
      </c>
      <c r="F37" s="368"/>
      <c r="G37" s="369"/>
      <c r="H37" s="327"/>
      <c r="I37" s="349"/>
    </row>
    <row r="38" spans="1:23" s="328" customFormat="1" ht="81.599999999999994" customHeight="1">
      <c r="A38" s="364">
        <v>7</v>
      </c>
      <c r="B38" s="365" t="s">
        <v>349</v>
      </c>
      <c r="C38" s="364">
        <v>998321</v>
      </c>
      <c r="D38" s="364">
        <v>18</v>
      </c>
      <c r="E38" s="364" t="s">
        <v>329</v>
      </c>
      <c r="F38" s="368"/>
      <c r="G38" s="369"/>
      <c r="H38" s="327"/>
      <c r="I38" s="349"/>
    </row>
    <row r="39" spans="1:23" s="328" customFormat="1" ht="51" customHeight="1">
      <c r="A39" s="364">
        <v>8</v>
      </c>
      <c r="B39" s="365" t="s">
        <v>326</v>
      </c>
      <c r="C39" s="364">
        <v>998321</v>
      </c>
      <c r="D39" s="364">
        <v>18</v>
      </c>
      <c r="E39" s="364" t="s">
        <v>328</v>
      </c>
      <c r="F39" s="368"/>
      <c r="G39" s="369"/>
      <c r="H39" s="327"/>
      <c r="I39" s="349"/>
    </row>
    <row r="40" spans="1:23" s="328" customFormat="1" ht="10.9" customHeight="1">
      <c r="A40" s="354"/>
      <c r="B40" s="355"/>
      <c r="C40" s="356"/>
      <c r="D40" s="356"/>
      <c r="E40" s="356"/>
      <c r="F40" s="356"/>
      <c r="G40" s="356"/>
      <c r="H40" s="327"/>
      <c r="I40" s="349"/>
    </row>
    <row r="41" spans="1:23" ht="85.15" customHeight="1">
      <c r="A41" s="421" t="s">
        <v>342</v>
      </c>
      <c r="B41" s="422"/>
      <c r="C41" s="422"/>
      <c r="D41" s="422"/>
      <c r="E41" s="422"/>
      <c r="F41" s="422"/>
      <c r="G41" s="422"/>
      <c r="H41" s="84"/>
      <c r="I41" s="85"/>
      <c r="J41" s="85"/>
      <c r="K41" s="85"/>
      <c r="O41" s="305"/>
      <c r="S41" t="s">
        <v>221</v>
      </c>
      <c r="W41" s="297"/>
    </row>
    <row r="42" spans="1:23" hidden="1">
      <c r="A42" s="348"/>
      <c r="B42" s="348"/>
      <c r="C42" s="348"/>
      <c r="D42" s="348"/>
      <c r="H42" s="301"/>
      <c r="I42" s="301"/>
    </row>
    <row r="43" spans="1:23" hidden="1">
      <c r="A43" s="336"/>
      <c r="B43" s="273"/>
      <c r="C43" s="273"/>
      <c r="D43" s="273"/>
      <c r="E43" s="273"/>
      <c r="F43" s="273"/>
      <c r="G43" s="273"/>
      <c r="H43" s="301"/>
      <c r="I43" s="301"/>
    </row>
    <row r="44" spans="1:23" ht="21.6" customHeight="1">
      <c r="A44" s="300" t="s">
        <v>274</v>
      </c>
      <c r="B44" s="329" t="str">
        <f>'Names of Bidder'!D27&amp;"-"&amp; 'Names of Bidder'!E27&amp;"-" &amp;'Names of Bidder'!F27</f>
        <v>--</v>
      </c>
      <c r="C44" s="329"/>
      <c r="D44" s="329"/>
      <c r="F44" s="300" t="s">
        <v>217</v>
      </c>
      <c r="G44" s="300">
        <f>'Names of Bidder'!D24</f>
        <v>0</v>
      </c>
    </row>
    <row r="45" spans="1:23" ht="21.6" customHeight="1">
      <c r="A45" s="300" t="s">
        <v>159</v>
      </c>
      <c r="B45" s="359">
        <f>'Names of Bidder'!D28</f>
        <v>0</v>
      </c>
      <c r="C45" s="329"/>
      <c r="D45" s="329"/>
      <c r="F45" s="300" t="s">
        <v>218</v>
      </c>
      <c r="G45" s="300">
        <f>'Names of Bidder'!D25</f>
        <v>0</v>
      </c>
    </row>
    <row r="46" spans="1:23">
      <c r="A46" s="71"/>
      <c r="B46" s="71"/>
      <c r="C46" s="71"/>
      <c r="D46" s="71"/>
    </row>
    <row r="47" spans="1:23">
      <c r="A47" s="71"/>
      <c r="B47" s="71"/>
      <c r="C47" s="71"/>
      <c r="D47" s="71"/>
    </row>
    <row r="48" spans="1:23">
      <c r="A48" s="71"/>
      <c r="B48" s="71"/>
      <c r="C48" s="71"/>
      <c r="D48" s="71"/>
    </row>
    <row r="49" spans="1:4">
      <c r="A49" s="71"/>
      <c r="B49" s="71"/>
      <c r="C49" s="71"/>
      <c r="D49" s="71"/>
    </row>
    <row r="50" spans="1:4">
      <c r="A50" s="71"/>
      <c r="B50" s="71"/>
      <c r="C50" s="71"/>
      <c r="D50" s="71"/>
    </row>
    <row r="51" spans="1:4">
      <c r="A51" s="71"/>
      <c r="B51" s="71"/>
      <c r="C51" s="71"/>
      <c r="D51" s="71"/>
    </row>
    <row r="52" spans="1:4">
      <c r="A52" s="71"/>
      <c r="B52" s="71"/>
      <c r="C52" s="71"/>
      <c r="D52" s="71"/>
    </row>
    <row r="53" spans="1:4">
      <c r="A53" s="71"/>
      <c r="B53" s="71"/>
      <c r="C53" s="71"/>
      <c r="D53" s="71"/>
    </row>
    <row r="54" spans="1:4">
      <c r="A54" s="71"/>
      <c r="B54" s="71"/>
      <c r="C54" s="71"/>
      <c r="D54" s="71"/>
    </row>
    <row r="55" spans="1:4">
      <c r="A55" s="71"/>
      <c r="B55" s="71"/>
      <c r="C55" s="71"/>
      <c r="D55" s="71"/>
    </row>
    <row r="56" spans="1:4">
      <c r="A56" s="71"/>
      <c r="B56" s="71"/>
      <c r="C56" s="71"/>
      <c r="D56" s="71"/>
    </row>
    <row r="57" spans="1:4">
      <c r="A57" s="71"/>
      <c r="B57" s="71"/>
      <c r="C57" s="71"/>
      <c r="D57" s="71"/>
    </row>
    <row r="58" spans="1:4">
      <c r="A58" s="71"/>
      <c r="B58" s="71"/>
      <c r="C58" s="71"/>
      <c r="D58" s="71"/>
    </row>
    <row r="59" spans="1:4">
      <c r="A59" s="71"/>
      <c r="B59" s="71"/>
      <c r="C59" s="71"/>
      <c r="D59" s="71"/>
    </row>
    <row r="60" spans="1:4">
      <c r="A60" s="71"/>
      <c r="B60" s="71"/>
      <c r="C60" s="71"/>
      <c r="D60" s="71"/>
    </row>
    <row r="61" spans="1:4">
      <c r="A61" s="71"/>
      <c r="B61" s="71"/>
      <c r="C61" s="71"/>
      <c r="D61" s="71"/>
    </row>
    <row r="62" spans="1:4">
      <c r="A62" s="71"/>
      <c r="B62" s="71"/>
      <c r="C62" s="71"/>
      <c r="D62" s="71"/>
    </row>
    <row r="63" spans="1:4">
      <c r="A63" s="71"/>
      <c r="B63" s="71"/>
      <c r="C63" s="71"/>
      <c r="D63" s="71"/>
    </row>
    <row r="64" spans="1:4">
      <c r="A64" s="71"/>
      <c r="B64" s="71"/>
      <c r="C64" s="71"/>
      <c r="D64" s="71"/>
    </row>
    <row r="65" spans="1:4">
      <c r="A65" s="71"/>
      <c r="B65" s="71"/>
      <c r="C65" s="71"/>
      <c r="D65" s="71"/>
    </row>
    <row r="66" spans="1:4">
      <c r="A66" s="71"/>
      <c r="B66" s="71"/>
      <c r="C66" s="71"/>
      <c r="D66" s="71"/>
    </row>
    <row r="67" spans="1:4">
      <c r="A67" s="71"/>
      <c r="B67" s="71"/>
      <c r="C67" s="71"/>
      <c r="D67" s="71"/>
    </row>
    <row r="68" spans="1:4">
      <c r="A68" s="71"/>
      <c r="B68" s="71"/>
      <c r="C68" s="71"/>
      <c r="D68" s="71"/>
    </row>
    <row r="69" spans="1:4">
      <c r="A69" s="71"/>
      <c r="B69" s="71"/>
      <c r="C69" s="71"/>
      <c r="D69" s="71"/>
    </row>
    <row r="70" spans="1:4">
      <c r="A70" s="71"/>
      <c r="B70" s="71"/>
      <c r="C70" s="71"/>
      <c r="D70" s="71"/>
    </row>
    <row r="71" spans="1:4">
      <c r="A71" s="71"/>
      <c r="B71" s="71"/>
      <c r="C71" s="71"/>
      <c r="D71" s="71"/>
    </row>
    <row r="72" spans="1:4">
      <c r="A72" s="70"/>
      <c r="B72" s="70"/>
      <c r="C72" s="70"/>
      <c r="D72" s="70"/>
    </row>
    <row r="73" spans="1:4">
      <c r="A73" s="71"/>
      <c r="B73" s="71"/>
      <c r="C73" s="71"/>
      <c r="D73" s="71"/>
    </row>
    <row r="74" spans="1:4">
      <c r="A74" s="81"/>
      <c r="B74" s="81"/>
      <c r="C74" s="81"/>
      <c r="D74" s="81"/>
    </row>
    <row r="75" spans="1:4">
      <c r="A75" s="70"/>
      <c r="B75" s="70"/>
      <c r="C75" s="70"/>
      <c r="D75" s="70"/>
    </row>
    <row r="76" spans="1:4">
      <c r="A76" s="71"/>
      <c r="B76" s="71"/>
      <c r="C76" s="71"/>
      <c r="D76" s="71"/>
    </row>
    <row r="77" spans="1:4">
      <c r="A77" s="316"/>
      <c r="B77" s="316"/>
      <c r="C77" s="316"/>
      <c r="D77" s="316"/>
    </row>
    <row r="78" spans="1:4">
      <c r="A78" s="81"/>
      <c r="B78" s="81"/>
      <c r="C78" s="81"/>
      <c r="D78" s="81"/>
    </row>
    <row r="79" spans="1:4">
      <c r="A79" s="316"/>
      <c r="B79" s="316"/>
      <c r="C79" s="316"/>
      <c r="D79" s="316"/>
    </row>
    <row r="80" spans="1:4">
      <c r="A80" s="316"/>
      <c r="B80" s="316"/>
      <c r="C80" s="316"/>
      <c r="D80" s="316"/>
    </row>
    <row r="81" spans="1:4">
      <c r="A81" s="317"/>
      <c r="B81" s="317"/>
      <c r="C81" s="317"/>
      <c r="D81" s="317"/>
    </row>
    <row r="82" spans="1:4">
      <c r="A82" s="317"/>
      <c r="B82" s="317"/>
      <c r="C82" s="317"/>
      <c r="D82" s="317"/>
    </row>
    <row r="83" spans="1:4">
      <c r="A83" s="317"/>
      <c r="B83" s="317"/>
      <c r="C83" s="317"/>
      <c r="D83" s="317"/>
    </row>
    <row r="84" spans="1:4">
      <c r="A84" s="318"/>
      <c r="B84" s="318"/>
      <c r="C84" s="318"/>
      <c r="D84" s="318"/>
    </row>
    <row r="85" spans="1:4">
      <c r="A85" s="71"/>
      <c r="B85" s="71"/>
      <c r="C85" s="71"/>
      <c r="D85" s="71"/>
    </row>
    <row r="86" spans="1:4">
      <c r="A86" s="81"/>
      <c r="B86" s="81"/>
      <c r="C86" s="81"/>
      <c r="D86" s="81"/>
    </row>
    <row r="87" spans="1:4">
      <c r="A87" s="70"/>
      <c r="B87" s="70"/>
      <c r="C87" s="70"/>
      <c r="D87" s="70"/>
    </row>
    <row r="88" spans="1:4">
      <c r="A88" s="74"/>
      <c r="B88" s="74"/>
      <c r="C88" s="74"/>
      <c r="D88" s="74"/>
    </row>
    <row r="89" spans="1:4">
      <c r="A89" s="75"/>
      <c r="B89" s="75"/>
      <c r="C89" s="75"/>
      <c r="D89" s="75"/>
    </row>
    <row r="90" spans="1:4">
      <c r="A90" s="75"/>
      <c r="B90" s="75"/>
      <c r="C90" s="75"/>
      <c r="D90" s="75"/>
    </row>
    <row r="91" spans="1:4">
      <c r="A91" s="73"/>
      <c r="B91" s="73"/>
      <c r="C91" s="73"/>
      <c r="D91" s="73"/>
    </row>
    <row r="92" spans="1:4">
      <c r="A92" s="73"/>
      <c r="B92" s="73"/>
      <c r="C92" s="73"/>
      <c r="D92" s="73"/>
    </row>
    <row r="93" spans="1:4">
      <c r="A93" s="75"/>
      <c r="B93" s="75"/>
      <c r="C93" s="75"/>
      <c r="D93" s="75"/>
    </row>
    <row r="94" spans="1:4">
      <c r="A94" s="75"/>
      <c r="B94" s="75"/>
      <c r="C94" s="75"/>
      <c r="D94" s="75"/>
    </row>
    <row r="95" spans="1:4">
      <c r="A95" s="75"/>
      <c r="B95" s="75"/>
      <c r="C95" s="75"/>
      <c r="D95" s="75"/>
    </row>
    <row r="96" spans="1:4">
      <c r="A96" s="75"/>
      <c r="B96" s="75"/>
      <c r="C96" s="75"/>
      <c r="D96" s="75"/>
    </row>
    <row r="97" spans="1:4">
      <c r="A97" s="75"/>
      <c r="B97" s="75"/>
      <c r="C97" s="75"/>
      <c r="D97" s="75"/>
    </row>
    <row r="98" spans="1:4">
      <c r="A98" s="75"/>
      <c r="B98" s="75"/>
      <c r="C98" s="75"/>
      <c r="D98" s="75"/>
    </row>
    <row r="99" spans="1:4">
      <c r="A99" s="73"/>
      <c r="B99" s="73"/>
      <c r="C99" s="73"/>
      <c r="D99" s="73"/>
    </row>
    <row r="100" spans="1:4">
      <c r="A100" s="73"/>
      <c r="B100" s="73"/>
      <c r="C100" s="73"/>
      <c r="D100" s="73"/>
    </row>
    <row r="101" spans="1:4">
      <c r="A101" s="73"/>
      <c r="B101" s="73"/>
      <c r="C101" s="73"/>
      <c r="D101" s="73"/>
    </row>
    <row r="102" spans="1:4">
      <c r="A102" s="74"/>
      <c r="B102" s="74"/>
      <c r="C102" s="74"/>
      <c r="D102" s="74"/>
    </row>
    <row r="103" spans="1:4">
      <c r="A103" s="73"/>
      <c r="B103" s="73"/>
      <c r="C103" s="73"/>
      <c r="D103" s="73"/>
    </row>
    <row r="104" spans="1:4">
      <c r="A104" s="75"/>
      <c r="B104" s="75"/>
      <c r="C104" s="75"/>
      <c r="D104" s="75"/>
    </row>
    <row r="105" spans="1:4">
      <c r="A105" s="73"/>
      <c r="B105" s="73"/>
      <c r="C105" s="73"/>
      <c r="D105" s="73"/>
    </row>
    <row r="106" spans="1:4">
      <c r="A106" s="74"/>
      <c r="B106" s="74"/>
      <c r="C106" s="74"/>
      <c r="D106" s="74"/>
    </row>
    <row r="107" spans="1:4">
      <c r="A107" s="75"/>
      <c r="B107" s="75"/>
      <c r="C107" s="75"/>
      <c r="D107" s="75"/>
    </row>
    <row r="108" spans="1:4">
      <c r="A108" s="75"/>
      <c r="B108" s="75"/>
      <c r="C108" s="75"/>
      <c r="D108" s="75"/>
    </row>
    <row r="109" spans="1:4">
      <c r="A109" s="73"/>
      <c r="B109" s="73"/>
      <c r="C109" s="73"/>
      <c r="D109" s="73"/>
    </row>
    <row r="110" spans="1:4">
      <c r="A110" s="73"/>
      <c r="B110" s="73"/>
      <c r="C110" s="73"/>
      <c r="D110" s="73"/>
    </row>
    <row r="111" spans="1:4">
      <c r="A111" s="73"/>
      <c r="B111" s="73"/>
      <c r="C111" s="73"/>
      <c r="D111" s="73"/>
    </row>
    <row r="112" spans="1:4">
      <c r="A112" s="73"/>
      <c r="B112" s="73"/>
      <c r="C112" s="73"/>
      <c r="D112" s="73"/>
    </row>
    <row r="113" spans="1:4">
      <c r="A113" s="73"/>
      <c r="B113" s="73"/>
      <c r="C113" s="73"/>
      <c r="D113" s="73"/>
    </row>
    <row r="114" spans="1:4">
      <c r="A114" s="73"/>
      <c r="B114" s="73"/>
      <c r="C114" s="73"/>
      <c r="D114" s="73"/>
    </row>
    <row r="115" spans="1:4">
      <c r="A115" s="74"/>
      <c r="B115" s="74"/>
      <c r="C115" s="74"/>
      <c r="D115" s="74"/>
    </row>
    <row r="116" spans="1:4">
      <c r="A116" s="75"/>
      <c r="B116" s="75"/>
      <c r="C116" s="75"/>
      <c r="D116" s="75"/>
    </row>
    <row r="117" spans="1:4">
      <c r="A117" s="75"/>
      <c r="B117" s="75"/>
      <c r="C117" s="75"/>
      <c r="D117" s="75"/>
    </row>
    <row r="118" spans="1:4">
      <c r="A118" s="75"/>
      <c r="B118" s="75"/>
      <c r="C118" s="75"/>
      <c r="D118" s="75"/>
    </row>
    <row r="119" spans="1:4">
      <c r="A119" s="74"/>
      <c r="B119" s="74"/>
      <c r="C119" s="74"/>
      <c r="D119" s="74"/>
    </row>
    <row r="120" spans="1:4">
      <c r="A120" s="74"/>
      <c r="B120" s="74"/>
      <c r="C120" s="74"/>
      <c r="D120" s="74"/>
    </row>
    <row r="121" spans="1:4">
      <c r="A121" s="74"/>
      <c r="B121" s="74"/>
      <c r="C121" s="74"/>
      <c r="D121" s="74"/>
    </row>
    <row r="122" spans="1:4">
      <c r="A122" s="74"/>
      <c r="B122" s="74"/>
      <c r="C122" s="74"/>
      <c r="D122" s="74"/>
    </row>
    <row r="123" spans="1:4">
      <c r="A123" s="74"/>
      <c r="B123" s="74"/>
      <c r="C123" s="74"/>
      <c r="D123" s="74"/>
    </row>
    <row r="124" spans="1:4">
      <c r="A124" s="74"/>
      <c r="B124" s="74"/>
      <c r="C124" s="74"/>
      <c r="D124" s="74"/>
    </row>
    <row r="125" spans="1:4">
      <c r="A125" s="74"/>
      <c r="B125" s="74"/>
      <c r="C125" s="74"/>
      <c r="D125" s="74"/>
    </row>
    <row r="126" spans="1:4">
      <c r="A126" s="75"/>
      <c r="B126" s="75"/>
      <c r="C126" s="75"/>
      <c r="D126" s="75"/>
    </row>
    <row r="127" spans="1:4">
      <c r="A127" s="75"/>
      <c r="B127" s="75"/>
      <c r="C127" s="75"/>
      <c r="D127" s="75"/>
    </row>
    <row r="128" spans="1:4">
      <c r="A128" s="75"/>
      <c r="B128" s="75"/>
      <c r="C128" s="75"/>
      <c r="D128" s="75"/>
    </row>
    <row r="129" spans="1:4">
      <c r="A129" s="75"/>
      <c r="B129" s="75"/>
      <c r="C129" s="75"/>
      <c r="D129" s="75"/>
    </row>
    <row r="130" spans="1:4">
      <c r="A130" s="82"/>
      <c r="B130" s="82"/>
      <c r="C130" s="82"/>
      <c r="D130" s="82"/>
    </row>
    <row r="131" spans="1:4">
      <c r="A131" s="83"/>
      <c r="B131" s="83"/>
      <c r="C131" s="83"/>
      <c r="D131" s="83"/>
    </row>
    <row r="132" spans="1:4">
      <c r="A132" s="83"/>
      <c r="B132" s="83"/>
      <c r="C132" s="83"/>
      <c r="D132" s="83"/>
    </row>
    <row r="133" spans="1:4">
      <c r="A133" s="83"/>
      <c r="B133" s="83"/>
      <c r="C133" s="83"/>
      <c r="D133" s="83"/>
    </row>
    <row r="134" spans="1:4">
      <c r="A134" s="83"/>
      <c r="B134" s="83"/>
      <c r="C134" s="83"/>
      <c r="D134" s="83"/>
    </row>
    <row r="135" spans="1:4">
      <c r="A135" s="83"/>
      <c r="B135" s="83"/>
      <c r="C135" s="83"/>
      <c r="D135" s="83"/>
    </row>
    <row r="136" spans="1:4">
      <c r="A136" s="73"/>
      <c r="B136" s="73"/>
      <c r="C136" s="73"/>
      <c r="D136" s="73"/>
    </row>
    <row r="137" spans="1:4">
      <c r="A137" s="83"/>
      <c r="B137" s="83"/>
      <c r="C137" s="83"/>
      <c r="D137" s="83"/>
    </row>
    <row r="138" spans="1:4">
      <c r="A138" s="83"/>
      <c r="B138" s="83"/>
      <c r="C138" s="83"/>
      <c r="D138" s="83"/>
    </row>
    <row r="139" spans="1:4">
      <c r="A139" s="71"/>
      <c r="B139" s="71"/>
      <c r="C139" s="71"/>
      <c r="D139" s="71"/>
    </row>
    <row r="140" spans="1:4">
      <c r="A140" s="71"/>
      <c r="B140" s="71"/>
      <c r="C140" s="71"/>
      <c r="D140" s="71"/>
    </row>
    <row r="141" spans="1:4">
      <c r="A141" s="71"/>
      <c r="B141" s="71"/>
      <c r="C141" s="71"/>
      <c r="D141" s="71"/>
    </row>
    <row r="142" spans="1:4">
      <c r="A142" s="71"/>
      <c r="B142" s="71"/>
      <c r="C142" s="71"/>
      <c r="D142" s="71"/>
    </row>
    <row r="143" spans="1:4">
      <c r="A143" s="71"/>
      <c r="B143" s="71"/>
      <c r="C143" s="71"/>
      <c r="D143" s="71"/>
    </row>
    <row r="144" spans="1:4">
      <c r="A144" s="71"/>
      <c r="B144" s="71"/>
      <c r="C144" s="71"/>
      <c r="D144" s="71"/>
    </row>
    <row r="145" spans="1:4">
      <c r="A145" s="71"/>
      <c r="B145" s="71"/>
      <c r="C145" s="71"/>
      <c r="D145" s="71"/>
    </row>
    <row r="146" spans="1:4">
      <c r="A146" s="71"/>
      <c r="B146" s="71"/>
      <c r="C146" s="71"/>
      <c r="D146" s="71"/>
    </row>
  </sheetData>
  <sheetProtection algorithmName="SHA-512" hashValue="C8exomnIxKqXc6e5PLdIIm00MqGdr3lFPtwcwECeB4Qbhj5ZZM25NRdF8kAdYhUWTJte4MO7QXFD+2AVv1K6Iw==" saltValue="Nm305YrOLD7Xt9XdCUasTQ==" spinCount="100000" sheet="1" formatColumns="0" formatRows="0" selectLockedCells="1"/>
  <customSheetViews>
    <customSheetView guid="{7855EE2F-5E05-4A54-97D5-BE84B8A7F702}" scale="85" showPageBreaks="1" fitToPage="1" printArea="1" hiddenColumns="1" view="pageBreakPreview" topLeftCell="A24">
      <selection activeCell="G44" sqref="G44:G45"/>
      <pageMargins left="0" right="0" top="0.5" bottom="0.62992125984252001" header="0.73622047199999996" footer="0.27559055118110198"/>
      <printOptions horizontalCentered="1"/>
      <pageSetup paperSize="9" scale="63" fitToHeight="0" orientation="portrait" r:id="rId1"/>
      <headerFooter alignWithMargins="0">
        <oddFooter>Page &amp;P of &amp;N</oddFooter>
      </headerFooter>
    </customSheetView>
    <customSheetView guid="{2C4949DA-662F-4402-8769-A79A8D004FB5}" showPageBreaks="1" printArea="1" hiddenColumns="1" view="pageBreakPreview" topLeftCell="A4">
      <selection activeCell="C17" sqref="C17"/>
      <pageMargins left="0" right="0" top="0.5" bottom="0.62992125984252001" header="0.73622047199999996" footer="0.27559055118110198"/>
      <printOptions horizontalCentered="1"/>
      <pageSetup paperSize="9" scale="90" fitToHeight="11" orientation="portrait" r:id="rId2"/>
      <headerFooter alignWithMargins="0">
        <oddFooter>&amp;R&amp;"Book Antiqua,Bold"&amp;10Schedule-1/ Page &amp;P of &amp;N</oddFooter>
      </headerFooter>
    </customSheetView>
    <customSheetView guid="{4273C87F-59CE-4405-8BD5-EC48AA33CD63}" showPageBreaks="1" printArea="1" hiddenColumns="1" view="pageBreakPreview">
      <selection activeCell="C17" sqref="C17"/>
      <pageMargins left="0" right="0" top="0.5" bottom="0.62992125984252001" header="0.73622047199999996" footer="0.27559055118110198"/>
      <printOptions horizontalCentered="1"/>
      <pageSetup paperSize="9" scale="90" fitToHeight="11" orientation="portrait" r:id="rId3"/>
      <headerFooter alignWithMargins="0">
        <oddFooter>&amp;R&amp;"Book Antiqua,Bold"&amp;10Schedule-1/ Page &amp;P of &amp;N</oddFooter>
      </headerFooter>
    </customSheetView>
    <customSheetView guid="{E89B9381-5C61-438B-9BA5-C37A44A00BC3}" showPageBreaks="1" printArea="1" hiddenColumns="1" view="pageBreakPreview" topLeftCell="A7">
      <selection activeCell="E17" sqref="E17"/>
      <pageMargins left="0" right="0" top="0.5" bottom="0.62992125984252001" header="0.73622047199999996" footer="0.27559055118110198"/>
      <printOptions horizontalCentered="1"/>
      <pageSetup paperSize="9" scale="90" fitToHeight="11" orientation="portrait" r:id="rId4"/>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5"/>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6"/>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7"/>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8"/>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9"/>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3"/>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4"/>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15"/>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16"/>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17"/>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18"/>
      <headerFooter alignWithMargins="0">
        <oddFooter>&amp;R&amp;"Book Antiqua,Bold"&amp;10Schedule-1/ Page &amp;P of &amp;N</oddFooter>
      </headerFooter>
    </customSheetView>
    <customSheetView guid="{B7DA3930-F502-4F10-B6E9-DF93489BC550}" scale="90" showPageBreaks="1" printArea="1" hiddenColumns="1" view="pageBreakPreview" topLeftCell="A235">
      <selection activeCell="H318" sqref="H318"/>
      <pageMargins left="0" right="0" top="0" bottom="0.62992125984252001" header="0.23622047244094499" footer="0.27559055118110198"/>
      <printOptions horizontalCentered="1"/>
      <pageSetup paperSize="9" scale="81" fitToHeight="11" orientation="landscape" r:id="rId19"/>
      <headerFooter alignWithMargins="0">
        <oddFooter>&amp;R&amp;"Book Antiqua,Bold"&amp;10Schedule-1/ Page &amp;P of &amp;N</oddFooter>
      </headerFooter>
    </customSheetView>
    <customSheetView guid="{85C5F000-3F2E-4A34-B83F-6CE80CF74968}" scale="90" showPageBreaks="1" printArea="1" hiddenColumns="1" view="pageBreakPreview" topLeftCell="E547">
      <selection activeCell="I553" sqref="I553"/>
      <pageMargins left="0" right="0" top="0" bottom="0.62992125984252001" header="0.23622047244094499" footer="0.27559055118110198"/>
      <printOptions horizontalCentered="1"/>
      <pageSetup paperSize="9" scale="77" fitToHeight="11" orientation="landscape" r:id="rId20"/>
      <headerFooter alignWithMargins="0">
        <oddFooter>&amp;R&amp;"Book Antiqua,Bold"&amp;10Schedule-1/ Page &amp;P of &amp;N</oddFooter>
      </headerFooter>
    </customSheetView>
    <customSheetView guid="{996AFBE6-B482-42C1-8052-EFE8998821C2}" showPageBreaks="1" printArea="1" hiddenColumns="1" view="pageBreakPreview">
      <selection activeCell="C17" sqref="C17"/>
      <pageMargins left="0" right="0" top="0.5" bottom="0.62992125984252001" header="0.73622047199999996" footer="0.27559055118110198"/>
      <printOptions horizontalCentered="1"/>
      <pageSetup paperSize="9" scale="90" fitToHeight="11" orientation="portrait" r:id="rId21"/>
      <headerFooter alignWithMargins="0">
        <oddFooter>&amp;R&amp;"Book Antiqua,Bold"&amp;10Schedule-1/ Page &amp;P of &amp;N</oddFooter>
      </headerFooter>
    </customSheetView>
    <customSheetView guid="{1D2CF4CA-9344-481B-8B12-F52C16DEC778}" scale="85" showPageBreaks="1" fitToPage="1" printArea="1" hiddenColumns="1" view="pageBreakPreview" topLeftCell="A33">
      <selection activeCell="F42" sqref="F42:G46"/>
      <pageMargins left="0" right="0" top="0.5" bottom="0.62992125984252001" header="0.73622047199999996" footer="0.27559055118110198"/>
      <printOptions horizontalCentered="1"/>
      <pageSetup paperSize="9" scale="61" fitToHeight="0" orientation="portrait" r:id="rId22"/>
      <headerFooter alignWithMargins="0">
        <oddFooter>Page &amp;P of &amp;N</oddFooter>
      </headerFooter>
    </customSheetView>
    <customSheetView guid="{6EDB169E-C95B-4CEA-BC35-F79C8BB37676}" scale="85" showPageBreaks="1" fitToPage="1" printArea="1" hiddenColumns="1" view="pageBreakPreview" topLeftCell="A8">
      <selection activeCell="G44" sqref="G44:G45"/>
      <pageMargins left="0" right="0" top="0.5" bottom="0.62992125984252001" header="0.73622047199999996" footer="0.27559055118110198"/>
      <printOptions horizontalCentered="1"/>
      <pageSetup paperSize="9" scale="61" fitToHeight="0" orientation="portrait" r:id="rId23"/>
      <headerFooter alignWithMargins="0">
        <oddFooter>Page &amp;P of &amp;N</oddFooter>
      </headerFooter>
    </customSheetView>
  </customSheetViews>
  <mergeCells count="10">
    <mergeCell ref="U3:V3"/>
    <mergeCell ref="U7:V7"/>
    <mergeCell ref="U11:V11"/>
    <mergeCell ref="U13:V13"/>
    <mergeCell ref="N13:O13"/>
    <mergeCell ref="A3:G3"/>
    <mergeCell ref="A4:G4"/>
    <mergeCell ref="A7:E7"/>
    <mergeCell ref="A41:G41"/>
    <mergeCell ref="Q13:R13"/>
  </mergeCells>
  <phoneticPr fontId="2" type="noConversion"/>
  <dataValidations xWindow="1038" yWindow="459" count="2">
    <dataValidation operator="equal" allowBlank="1" showInputMessage="1" showErrorMessage="1" sqref="F18 F35 F40 F21 G17:G40 F24:F25" xr:uid="{00000000-0002-0000-0500-000000000000}"/>
    <dataValidation type="decimal" operator="greaterThanOrEqual" allowBlank="1" showInputMessage="1" showErrorMessage="1" sqref="F17 F19:F20 F36:F39 F32:F33 F26:F30 F22:F23" xr:uid="{00000000-0002-0000-0500-000001000000}">
      <formula1>0</formula1>
    </dataValidation>
  </dataValidations>
  <printOptions horizontalCentered="1"/>
  <pageMargins left="0" right="0" top="0.5" bottom="0.62992125984252001" header="0.73622047199999996" footer="0.27559055118110198"/>
  <pageSetup paperSize="9" scale="78" fitToHeight="0" orientation="portrait" r:id="rId24"/>
  <headerFooter alignWithMargins="0">
    <oddFoote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indexed="53"/>
  </sheetPr>
  <dimension ref="A1:AS225"/>
  <sheetViews>
    <sheetView topLeftCell="A17" zoomScaleSheetLayoutView="100" workbookViewId="0">
      <selection activeCell="C18" sqref="C18"/>
    </sheetView>
  </sheetViews>
  <sheetFormatPr defaultColWidth="9" defaultRowHeight="16.5"/>
  <cols>
    <col min="1" max="1" width="23.25" style="154" customWidth="1"/>
    <col min="2" max="2" width="19.75" style="155" customWidth="1"/>
    <col min="3" max="3" width="21.5" style="155" customWidth="1"/>
    <col min="4" max="4" width="10.25" style="155" hidden="1" customWidth="1"/>
    <col min="5" max="5" width="25.375" style="155" customWidth="1"/>
    <col min="6" max="6" width="5.25" style="155" hidden="1" customWidth="1"/>
    <col min="7" max="7" width="13.625" style="155" hidden="1" customWidth="1"/>
    <col min="8" max="8" width="20.75" style="87" customWidth="1"/>
    <col min="9" max="9" width="0.125" style="149" customWidth="1"/>
    <col min="10" max="12" width="9" style="149"/>
    <col min="13" max="29" width="9" style="66"/>
    <col min="30" max="30" width="0" style="66" hidden="1" customWidth="1"/>
    <col min="31" max="31" width="13.875" style="66" hidden="1" customWidth="1"/>
    <col min="32" max="32" width="13.625" style="66" hidden="1" customWidth="1"/>
    <col min="33" max="33" width="21.375" style="66" hidden="1" customWidth="1"/>
    <col min="34" max="34" width="12" style="66" hidden="1" customWidth="1"/>
    <col min="35" max="36" width="0" style="66" hidden="1" customWidth="1"/>
    <col min="37" max="45" width="9" style="66"/>
    <col min="46" max="16384" width="9" style="149"/>
  </cols>
  <sheetData>
    <row r="1" spans="1:32" ht="18" customHeight="1">
      <c r="A1" s="28" t="str">
        <f>Cover!B3</f>
        <v>CC/NT/S-CONS/DOM/A00/24/09222</v>
      </c>
      <c r="B1" s="29"/>
      <c r="C1" s="30"/>
      <c r="D1" s="30"/>
      <c r="E1" s="31" t="s">
        <v>3</v>
      </c>
      <c r="F1" s="30"/>
    </row>
    <row r="2" spans="1:32" ht="18.600000000000001" customHeight="1">
      <c r="A2" s="150"/>
      <c r="B2" s="151"/>
      <c r="C2" s="152"/>
      <c r="D2" s="152"/>
      <c r="E2" s="152"/>
      <c r="F2" s="152"/>
      <c r="G2" s="152"/>
    </row>
    <row r="3" spans="1:32" ht="96.75" customHeight="1">
      <c r="A3" s="430" t="str">
        <f>Cover!$B$2</f>
        <v>Empanelment of Consultants for Architectural and Associated Design Works (Package 1)</v>
      </c>
      <c r="B3" s="430"/>
      <c r="C3" s="430"/>
      <c r="D3" s="430"/>
      <c r="E3" s="430"/>
      <c r="F3" s="275"/>
      <c r="G3" s="275"/>
      <c r="AD3" s="77" t="s">
        <v>189</v>
      </c>
      <c r="AF3" s="76">
        <f>IF(ISERROR(#REF!/(#REF!+#REF!+#REF!)),0,#REF!/(#REF! +#REF!+#REF!))</f>
        <v>0</v>
      </c>
    </row>
    <row r="4" spans="1:32" ht="21.95" customHeight="1">
      <c r="A4" s="427" t="s">
        <v>6</v>
      </c>
      <c r="B4" s="427"/>
      <c r="C4" s="427"/>
      <c r="D4" s="427"/>
      <c r="E4" s="427"/>
      <c r="F4" s="276"/>
      <c r="G4" s="276"/>
      <c r="AD4" s="77" t="s">
        <v>190</v>
      </c>
      <c r="AF4" s="76" t="e">
        <f>#REF!</f>
        <v>#REF!</v>
      </c>
    </row>
    <row r="5" spans="1:32" ht="18.600000000000001" customHeight="1">
      <c r="A5" s="27"/>
      <c r="B5" s="35"/>
      <c r="C5" s="35"/>
      <c r="D5" s="35"/>
      <c r="E5" s="35"/>
      <c r="F5" s="35"/>
      <c r="G5" s="35"/>
      <c r="AD5" s="77" t="s">
        <v>192</v>
      </c>
      <c r="AF5" s="76">
        <f>IF(ISERROR(#REF!/#REF!),0,#REF! /#REF!)</f>
        <v>0</v>
      </c>
    </row>
    <row r="6" spans="1:32" ht="16.5" customHeight="1">
      <c r="A6" s="19" t="str">
        <f>'Sch-1'!A6</f>
        <v>Bidder’s Name and Address (the Consultant) :</v>
      </c>
      <c r="B6" s="21"/>
      <c r="C6" s="21"/>
      <c r="D6" s="21"/>
      <c r="E6" s="191" t="s">
        <v>209</v>
      </c>
      <c r="F6" s="21"/>
      <c r="G6" s="25"/>
      <c r="AD6" s="77" t="s">
        <v>193</v>
      </c>
      <c r="AF6" s="76" t="e">
        <f>#REF!</f>
        <v>#REF!</v>
      </c>
    </row>
    <row r="7" spans="1:32" ht="15" customHeight="1">
      <c r="A7" s="431" t="str">
        <f>'Sch-1'!A7</f>
        <v/>
      </c>
      <c r="B7" s="431"/>
      <c r="C7" s="431"/>
      <c r="D7" s="309"/>
      <c r="E7" s="192">
        <f>'Sch-1'!F7</f>
        <v>0</v>
      </c>
      <c r="F7" s="309"/>
      <c r="G7" s="24"/>
      <c r="AD7" s="77" t="s">
        <v>191</v>
      </c>
      <c r="AF7" s="76" t="e">
        <f>SUM(AF3:AF6)</f>
        <v>#REF!</v>
      </c>
    </row>
    <row r="8" spans="1:32" ht="36" customHeight="1">
      <c r="A8" s="22" t="s">
        <v>219</v>
      </c>
      <c r="B8" s="432" t="e">
        <f>IF('Sch-1'!#REF!=0, "", 'Sch-1'!#REF!)</f>
        <v>#REF!</v>
      </c>
      <c r="C8" s="432"/>
      <c r="D8" s="307"/>
      <c r="E8" s="278">
        <f>'Sch-1'!F8</f>
        <v>0</v>
      </c>
      <c r="F8" s="307"/>
      <c r="G8" s="24"/>
    </row>
    <row r="9" spans="1:32" ht="15.75" customHeight="1">
      <c r="A9" s="22" t="s">
        <v>220</v>
      </c>
      <c r="B9" s="432" t="e">
        <f>IF('Sch-1'!#REF!=0, "", 'Sch-1'!#REF!)</f>
        <v>#REF!</v>
      </c>
      <c r="C9" s="432"/>
      <c r="D9" s="307"/>
      <c r="E9" s="192">
        <f>'Sch-1'!F9</f>
        <v>0</v>
      </c>
      <c r="F9" s="307"/>
      <c r="G9" s="24"/>
    </row>
    <row r="10" spans="1:32" ht="15.75" customHeight="1">
      <c r="A10" s="153"/>
      <c r="B10" s="433" t="e">
        <f>IF('Sch-1'!#REF!=0, "", 'Sch-1'!#REF!)</f>
        <v>#REF!</v>
      </c>
      <c r="C10" s="433"/>
      <c r="D10" s="308"/>
      <c r="E10" s="192">
        <f>'Sch-1'!F10</f>
        <v>0</v>
      </c>
      <c r="F10" s="308"/>
      <c r="G10" s="135"/>
      <c r="AD10" s="77" t="s">
        <v>174</v>
      </c>
      <c r="AF10" s="78">
        <f>'Sch-1'!O10</f>
        <v>0</v>
      </c>
    </row>
    <row r="11" spans="1:32" ht="15.75" customHeight="1">
      <c r="A11" s="153"/>
      <c r="B11" s="433" t="e">
        <f>IF('Sch-1'!#REF!=0, "", 'Sch-1'!#REF!)</f>
        <v>#REF!</v>
      </c>
      <c r="C11" s="433"/>
      <c r="D11" s="308"/>
      <c r="E11" s="192">
        <f>'Sch-1'!F11</f>
        <v>0</v>
      </c>
      <c r="F11" s="308"/>
      <c r="G11" s="135"/>
      <c r="AD11" s="77"/>
      <c r="AF11" s="76"/>
    </row>
    <row r="12" spans="1:32" ht="15.75" customHeight="1">
      <c r="A12" s="277" t="s">
        <v>5</v>
      </c>
      <c r="B12" s="308"/>
      <c r="C12" s="308"/>
      <c r="D12" s="308"/>
      <c r="E12" s="308"/>
      <c r="F12" s="308"/>
      <c r="G12" s="135"/>
      <c r="AD12" s="77"/>
      <c r="AF12" s="76"/>
    </row>
    <row r="13" spans="1:32" ht="100.5" customHeight="1">
      <c r="A13" s="434" t="s">
        <v>4</v>
      </c>
      <c r="B13" s="434"/>
      <c r="C13" s="434"/>
      <c r="D13" s="434"/>
      <c r="E13" s="434"/>
      <c r="F13" s="310"/>
      <c r="G13" s="20"/>
    </row>
    <row r="14" spans="1:32" s="66" customFormat="1" ht="41.25" customHeight="1">
      <c r="A14" s="302" t="s">
        <v>1</v>
      </c>
      <c r="B14" s="435" t="s">
        <v>275</v>
      </c>
      <c r="C14" s="436"/>
      <c r="D14" s="436"/>
      <c r="E14" s="437"/>
      <c r="F14" s="274"/>
      <c r="G14" s="20"/>
      <c r="H14" s="87"/>
      <c r="I14" s="149"/>
      <c r="J14" s="149"/>
      <c r="K14" s="149"/>
      <c r="L14" s="149"/>
    </row>
    <row r="15" spans="1:32" s="66" customFormat="1" ht="72.75" customHeight="1">
      <c r="A15" s="303"/>
      <c r="B15" s="321" t="s">
        <v>276</v>
      </c>
      <c r="C15" s="314" t="s">
        <v>277</v>
      </c>
      <c r="D15" s="322"/>
      <c r="E15" s="321" t="s">
        <v>278</v>
      </c>
      <c r="F15" s="274"/>
      <c r="G15" s="20"/>
      <c r="H15" s="87"/>
      <c r="I15" s="149"/>
      <c r="J15" s="149"/>
      <c r="K15" s="149"/>
      <c r="L15" s="149"/>
    </row>
    <row r="16" spans="1:32" s="66" customFormat="1" ht="51" customHeight="1">
      <c r="A16" s="304" t="s">
        <v>279</v>
      </c>
      <c r="B16" s="323"/>
      <c r="C16" s="323"/>
      <c r="D16" s="323"/>
      <c r="E16" s="323"/>
      <c r="F16" s="274"/>
      <c r="G16" s="20"/>
      <c r="H16" s="87"/>
      <c r="I16" s="149"/>
      <c r="J16" s="149"/>
      <c r="K16" s="149"/>
      <c r="L16" s="149"/>
    </row>
    <row r="17" spans="1:34" s="66" customFormat="1" ht="51.75" customHeight="1">
      <c r="A17" s="304" t="s">
        <v>280</v>
      </c>
      <c r="B17" s="323"/>
      <c r="C17" s="323"/>
      <c r="D17" s="323"/>
      <c r="E17" s="323"/>
      <c r="F17" s="274"/>
      <c r="G17" s="20"/>
      <c r="H17" s="87"/>
      <c r="I17" s="149"/>
      <c r="J17" s="149"/>
      <c r="K17" s="149"/>
      <c r="L17" s="149"/>
    </row>
    <row r="18" spans="1:34" s="66" customFormat="1" ht="51.75" customHeight="1">
      <c r="A18" s="304" t="s">
        <v>283</v>
      </c>
      <c r="B18" s="323"/>
      <c r="C18" s="323"/>
      <c r="D18" s="324"/>
      <c r="E18" s="325"/>
      <c r="F18" s="274"/>
      <c r="G18" s="20"/>
      <c r="H18" s="87"/>
      <c r="I18" s="149"/>
      <c r="J18" s="149"/>
      <c r="K18" s="149"/>
      <c r="L18" s="149"/>
    </row>
    <row r="19" spans="1:34" s="66" customFormat="1" ht="33.75" customHeight="1">
      <c r="A19" s="303"/>
      <c r="B19" s="435" t="s">
        <v>281</v>
      </c>
      <c r="C19" s="436"/>
      <c r="D19" s="436"/>
      <c r="E19" s="437"/>
      <c r="F19" s="274"/>
      <c r="G19" s="20"/>
      <c r="H19" s="87"/>
      <c r="I19" s="149"/>
      <c r="J19" s="149"/>
      <c r="K19" s="149"/>
      <c r="L19" s="149"/>
    </row>
    <row r="20" spans="1:34" s="66" customFormat="1" ht="47.25" customHeight="1">
      <c r="A20" s="304" t="s">
        <v>272</v>
      </c>
      <c r="B20" s="438"/>
      <c r="C20" s="439"/>
      <c r="D20" s="439"/>
      <c r="E20" s="440"/>
      <c r="F20" s="274"/>
      <c r="G20" s="20"/>
      <c r="H20" s="87"/>
      <c r="I20" s="149"/>
      <c r="J20" s="149"/>
      <c r="K20" s="149"/>
      <c r="L20" s="149"/>
    </row>
    <row r="21" spans="1:34" s="66" customFormat="1" ht="19.5" customHeight="1">
      <c r="A21" s="197"/>
      <c r="B21" s="197"/>
      <c r="C21" s="197"/>
      <c r="D21" s="197"/>
      <c r="E21" s="197"/>
      <c r="F21" s="197"/>
      <c r="G21" s="197"/>
      <c r="H21" s="88"/>
      <c r="I21" s="149"/>
      <c r="J21" s="149"/>
      <c r="K21" s="149"/>
      <c r="L21" s="149"/>
      <c r="AD21" s="86" t="s">
        <v>163</v>
      </c>
      <c r="AE21" s="79" t="e">
        <f>#REF!-#REF!</f>
        <v>#REF!</v>
      </c>
      <c r="AG21" s="86" t="s">
        <v>175</v>
      </c>
      <c r="AH21" s="79" t="e">
        <f>#REF!-#REF!</f>
        <v>#REF!</v>
      </c>
    </row>
    <row r="22" spans="1:34" s="66" customFormat="1" ht="21" customHeight="1">
      <c r="A22" s="428"/>
      <c r="B22" s="428"/>
      <c r="C22" s="428"/>
      <c r="D22" s="428"/>
      <c r="E22" s="428"/>
      <c r="F22" s="428"/>
      <c r="G22" s="428"/>
      <c r="H22" s="87"/>
      <c r="I22" s="149"/>
      <c r="J22" s="149"/>
      <c r="K22" s="149"/>
      <c r="L22" s="149"/>
      <c r="AD22" s="66" t="s">
        <v>177</v>
      </c>
      <c r="AE22" s="86" t="e">
        <f>IF(#REF!&gt;0,#REF!&amp; " Item(s) in Sch-3", "")</f>
        <v>#REF!</v>
      </c>
      <c r="AF22" s="79"/>
    </row>
    <row r="23" spans="1:34" s="66" customFormat="1" ht="16.5" customHeight="1">
      <c r="A23" s="311"/>
      <c r="B23" s="311"/>
      <c r="C23" s="429"/>
      <c r="D23" s="429"/>
      <c r="E23" s="429"/>
      <c r="F23" s="429"/>
      <c r="G23" s="429"/>
      <c r="H23" s="87"/>
      <c r="I23" s="149"/>
      <c r="J23" s="149"/>
      <c r="K23" s="149"/>
      <c r="L23" s="149"/>
      <c r="AE23" s="86"/>
      <c r="AF23" s="79"/>
    </row>
    <row r="24" spans="1:34" s="66" customFormat="1" ht="27.95" customHeight="1">
      <c r="A24" s="32" t="s">
        <v>215</v>
      </c>
      <c r="B24" s="199" t="str">
        <f>'Sch-1'!B44</f>
        <v>--</v>
      </c>
      <c r="C24" s="122" t="e">
        <f>"Printed Name   : " &amp; 'Sch-1'!#REF!</f>
        <v>#REF!</v>
      </c>
      <c r="D24" s="122"/>
      <c r="E24" s="122" t="str">
        <f>IF('Names of Bidder'!D24=0, "", 'Names of Bidder'!D24)</f>
        <v/>
      </c>
      <c r="F24" s="122"/>
      <c r="G24" s="122"/>
      <c r="H24" s="87"/>
      <c r="I24" s="149"/>
      <c r="J24" s="149"/>
      <c r="K24" s="149"/>
      <c r="L24" s="149"/>
    </row>
    <row r="25" spans="1:34" s="66" customFormat="1" ht="27.95" customHeight="1">
      <c r="A25" s="32" t="s">
        <v>216</v>
      </c>
      <c r="B25" s="25">
        <f>'Sch-1'!B45</f>
        <v>0</v>
      </c>
      <c r="C25" s="122" t="e">
        <f>"Designation      : " &amp; 'Sch-1'!#REF!</f>
        <v>#REF!</v>
      </c>
      <c r="D25" s="122"/>
      <c r="E25" s="122" t="str">
        <f>IF('Names of Bidder'!D25=0, "", 'Names of Bidder'!D25)</f>
        <v/>
      </c>
      <c r="F25" s="122"/>
      <c r="G25" s="122"/>
      <c r="H25" s="87"/>
      <c r="I25" s="149"/>
      <c r="J25" s="149"/>
      <c r="K25" s="149"/>
      <c r="L25" s="149"/>
    </row>
    <row r="26" spans="1:34" s="66" customFormat="1" ht="27.95" customHeight="1">
      <c r="A26" s="33"/>
      <c r="B26" s="32"/>
      <c r="C26" s="122"/>
      <c r="D26" s="122"/>
      <c r="E26" s="122"/>
      <c r="F26" s="122"/>
      <c r="G26" s="122"/>
      <c r="H26" s="87"/>
      <c r="I26" s="149"/>
      <c r="J26" s="149"/>
      <c r="K26" s="149"/>
      <c r="L26" s="149"/>
    </row>
    <row r="27" spans="1:34" s="66" customFormat="1" ht="27.95" customHeight="1">
      <c r="A27" s="33"/>
      <c r="B27" s="32"/>
      <c r="C27" s="130"/>
      <c r="D27" s="130"/>
      <c r="E27" s="130"/>
      <c r="F27" s="130"/>
      <c r="G27" s="130"/>
      <c r="H27" s="87"/>
      <c r="I27" s="149"/>
      <c r="J27" s="149"/>
      <c r="K27" s="149"/>
      <c r="L27" s="149"/>
    </row>
    <row r="28" spans="1:34" s="66" customFormat="1" ht="33.75" customHeight="1">
      <c r="A28" s="198"/>
      <c r="B28" s="442"/>
      <c r="C28" s="442"/>
      <c r="D28" s="442"/>
      <c r="E28" s="442"/>
      <c r="F28" s="442"/>
      <c r="G28" s="313"/>
      <c r="H28" s="87"/>
      <c r="I28" s="149"/>
      <c r="J28" s="149"/>
      <c r="K28" s="149"/>
      <c r="L28" s="149"/>
    </row>
    <row r="29" spans="1:34" s="66" customFormat="1" ht="31.5" customHeight="1">
      <c r="A29" s="154"/>
      <c r="B29" s="155"/>
      <c r="C29" s="155"/>
      <c r="D29" s="155"/>
      <c r="E29" s="155"/>
      <c r="F29" s="155"/>
      <c r="G29" s="155"/>
      <c r="H29" s="89"/>
      <c r="I29" s="149"/>
      <c r="J29" s="149"/>
      <c r="K29" s="149"/>
      <c r="L29" s="149"/>
    </row>
    <row r="101" spans="1:12" s="66" customFormat="1">
      <c r="A101" s="306"/>
      <c r="B101" s="72"/>
      <c r="C101" s="72"/>
      <c r="D101" s="72"/>
      <c r="E101" s="72"/>
      <c r="F101" s="72"/>
      <c r="G101" s="72"/>
      <c r="H101" s="87"/>
      <c r="I101" s="149"/>
      <c r="J101" s="149"/>
      <c r="K101" s="149"/>
      <c r="L101" s="149"/>
    </row>
    <row r="102" spans="1:12" s="66" customFormat="1">
      <c r="A102" s="306"/>
      <c r="B102" s="72"/>
      <c r="C102" s="72"/>
      <c r="D102" s="72"/>
      <c r="E102" s="72"/>
      <c r="F102" s="72"/>
      <c r="G102" s="72"/>
      <c r="H102" s="87"/>
      <c r="I102" s="149"/>
      <c r="J102" s="149"/>
      <c r="K102" s="149"/>
      <c r="L102" s="149"/>
    </row>
    <row r="103" spans="1:12" s="66" customFormat="1">
      <c r="A103" s="306"/>
      <c r="B103" s="72"/>
      <c r="C103" s="72"/>
      <c r="D103" s="72"/>
      <c r="E103" s="72"/>
      <c r="F103" s="72"/>
      <c r="G103" s="72"/>
      <c r="H103" s="87"/>
      <c r="I103" s="149"/>
      <c r="J103" s="149"/>
      <c r="K103" s="149"/>
      <c r="L103" s="149"/>
    </row>
    <row r="104" spans="1:12" s="90" customFormat="1" hidden="1">
      <c r="A104" s="69" t="str">
        <f>A1</f>
        <v>CC/NT/S-CONS/DOM/A00/24/09222</v>
      </c>
      <c r="B104" s="34"/>
      <c r="C104" s="68"/>
      <c r="D104" s="68"/>
      <c r="E104" s="68"/>
      <c r="F104" s="68"/>
      <c r="G104" s="68"/>
      <c r="H104" s="67"/>
    </row>
    <row r="105" spans="1:12" s="90" customFormat="1" hidden="1">
      <c r="A105" s="26"/>
      <c r="B105" s="32"/>
      <c r="C105" s="33"/>
      <c r="D105" s="33"/>
      <c r="E105" s="33"/>
      <c r="F105" s="33"/>
      <c r="G105" s="33"/>
      <c r="H105" s="67"/>
    </row>
    <row r="106" spans="1:12" s="90" customFormat="1" ht="35.25" hidden="1" customHeight="1">
      <c r="A106" s="430" t="str">
        <f t="shared" ref="A106:C107" si="0">A3</f>
        <v>Empanelment of Consultants for Architectural and Associated Design Works (Package 1)</v>
      </c>
      <c r="B106" s="430">
        <f t="shared" si="0"/>
        <v>0</v>
      </c>
      <c r="C106" s="430">
        <f t="shared" si="0"/>
        <v>0</v>
      </c>
      <c r="D106" s="430"/>
      <c r="E106" s="430"/>
      <c r="F106" s="430"/>
      <c r="G106" s="430">
        <f>G3</f>
        <v>0</v>
      </c>
      <c r="H106" s="67"/>
    </row>
    <row r="107" spans="1:12" s="90" customFormat="1" hidden="1">
      <c r="A107" s="443" t="str">
        <f t="shared" si="0"/>
        <v>(GUARANTEED DECLARATION )</v>
      </c>
      <c r="B107" s="443">
        <f t="shared" si="0"/>
        <v>0</v>
      </c>
      <c r="C107" s="443">
        <f t="shared" si="0"/>
        <v>0</v>
      </c>
      <c r="D107" s="443"/>
      <c r="E107" s="443"/>
      <c r="F107" s="443"/>
      <c r="G107" s="443">
        <f>G4</f>
        <v>0</v>
      </c>
      <c r="H107" s="67"/>
    </row>
    <row r="108" spans="1:12" s="90" customFormat="1" hidden="1">
      <c r="A108" s="27"/>
      <c r="B108" s="35"/>
      <c r="C108" s="35"/>
      <c r="D108" s="35"/>
      <c r="E108" s="35"/>
      <c r="F108" s="35"/>
      <c r="G108" s="35"/>
      <c r="H108" s="67"/>
    </row>
    <row r="109" spans="1:12" s="90" customFormat="1" hidden="1">
      <c r="A109" s="19" t="str">
        <f>A6</f>
        <v>Bidder’s Name and Address (the Consultant) :</v>
      </c>
      <c r="B109" s="21"/>
      <c r="C109" s="21"/>
      <c r="D109" s="21"/>
      <c r="E109" s="21"/>
      <c r="F109" s="21"/>
      <c r="G109" s="25">
        <f t="shared" ref="G109:G114" si="1">G6</f>
        <v>0</v>
      </c>
      <c r="H109" s="67"/>
    </row>
    <row r="110" spans="1:12" s="90" customFormat="1" hidden="1">
      <c r="A110" s="431" t="str">
        <f>A7</f>
        <v/>
      </c>
      <c r="B110" s="431">
        <f t="shared" ref="B110:C114" si="2">B7</f>
        <v>0</v>
      </c>
      <c r="C110" s="431">
        <f t="shared" si="2"/>
        <v>0</v>
      </c>
      <c r="D110" s="309"/>
      <c r="E110" s="309"/>
      <c r="F110" s="309"/>
      <c r="G110" s="24">
        <f t="shared" si="1"/>
        <v>0</v>
      </c>
      <c r="H110" s="67"/>
    </row>
    <row r="111" spans="1:12" s="90" customFormat="1" hidden="1">
      <c r="A111" s="22" t="str">
        <f>A8</f>
        <v>Name     :</v>
      </c>
      <c r="B111" s="432" t="e">
        <f t="shared" si="2"/>
        <v>#REF!</v>
      </c>
      <c r="C111" s="432">
        <f t="shared" si="2"/>
        <v>0</v>
      </c>
      <c r="D111" s="307"/>
      <c r="E111" s="307"/>
      <c r="F111" s="307"/>
      <c r="G111" s="24">
        <f t="shared" si="1"/>
        <v>0</v>
      </c>
      <c r="H111" s="67"/>
    </row>
    <row r="112" spans="1:12" s="90" customFormat="1" hidden="1">
      <c r="A112" s="22" t="str">
        <f>A9</f>
        <v>Address :</v>
      </c>
      <c r="B112" s="432" t="e">
        <f t="shared" si="2"/>
        <v>#REF!</v>
      </c>
      <c r="C112" s="432">
        <f t="shared" si="2"/>
        <v>0</v>
      </c>
      <c r="D112" s="307"/>
      <c r="E112" s="307"/>
      <c r="F112" s="307"/>
      <c r="G112" s="24">
        <f t="shared" si="1"/>
        <v>0</v>
      </c>
      <c r="H112" s="67"/>
    </row>
    <row r="113" spans="1:35" s="90" customFormat="1" hidden="1">
      <c r="A113" s="116"/>
      <c r="B113" s="432" t="e">
        <f t="shared" si="2"/>
        <v>#REF!</v>
      </c>
      <c r="C113" s="432">
        <f t="shared" si="2"/>
        <v>0</v>
      </c>
      <c r="D113" s="307"/>
      <c r="E113" s="307"/>
      <c r="F113" s="307"/>
      <c r="G113" s="24">
        <f t="shared" si="1"/>
        <v>0</v>
      </c>
      <c r="H113" s="67"/>
    </row>
    <row r="114" spans="1:35" s="90" customFormat="1" hidden="1">
      <c r="A114" s="116"/>
      <c r="B114" s="432" t="e">
        <f t="shared" si="2"/>
        <v>#REF!</v>
      </c>
      <c r="C114" s="432">
        <f t="shared" si="2"/>
        <v>0</v>
      </c>
      <c r="D114" s="307"/>
      <c r="E114" s="307"/>
      <c r="F114" s="307"/>
      <c r="G114" s="24">
        <f t="shared" si="1"/>
        <v>0</v>
      </c>
      <c r="H114" s="67"/>
    </row>
    <row r="115" spans="1:35" s="90" customFormat="1" hidden="1">
      <c r="A115" s="115"/>
      <c r="B115" s="20"/>
      <c r="C115" s="20"/>
      <c r="D115" s="20"/>
      <c r="E115" s="20"/>
      <c r="F115" s="20"/>
      <c r="G115" s="20"/>
      <c r="H115" s="67"/>
    </row>
    <row r="116" spans="1:35" s="90" customFormat="1" ht="33.75" hidden="1" customHeight="1">
      <c r="A116" s="117" t="e">
        <f>#REF!</f>
        <v>#REF!</v>
      </c>
      <c r="B116" s="118" t="e">
        <f>#REF!</f>
        <v>#REF!</v>
      </c>
      <c r="C116" s="445" t="e">
        <f>#REF!</f>
        <v>#REF!</v>
      </c>
      <c r="D116" s="445"/>
      <c r="E116" s="445"/>
      <c r="F116" s="445"/>
      <c r="G116" s="445"/>
      <c r="H116" s="67"/>
      <c r="AE116" s="445"/>
      <c r="AF116" s="445"/>
      <c r="AH116" s="445"/>
      <c r="AI116" s="445"/>
    </row>
    <row r="117" spans="1:35" s="90" customFormat="1" hidden="1">
      <c r="A117" s="35" t="e">
        <f>#REF!</f>
        <v>#REF!</v>
      </c>
      <c r="B117" s="35" t="e">
        <f>#REF!</f>
        <v>#REF!</v>
      </c>
      <c r="C117" s="441" t="e">
        <f>#REF!</f>
        <v>#REF!</v>
      </c>
      <c r="D117" s="441"/>
      <c r="E117" s="441"/>
      <c r="F117" s="441"/>
      <c r="G117" s="441"/>
      <c r="H117" s="67"/>
      <c r="AE117" s="441"/>
      <c r="AF117" s="441"/>
      <c r="AH117" s="441"/>
      <c r="AI117" s="441"/>
    </row>
    <row r="118" spans="1:35" s="90" customFormat="1" hidden="1">
      <c r="A118" s="119" t="e">
        <f>#REF!</f>
        <v>#REF!</v>
      </c>
      <c r="B118" s="120" t="e">
        <f>#REF!</f>
        <v>#REF!</v>
      </c>
      <c r="C118" s="441"/>
      <c r="D118" s="441"/>
      <c r="E118" s="441"/>
      <c r="F118" s="441"/>
      <c r="G118" s="441"/>
      <c r="H118" s="67"/>
      <c r="AE118" s="441"/>
      <c r="AF118" s="441"/>
      <c r="AH118" s="441"/>
      <c r="AI118" s="441"/>
    </row>
    <row r="119" spans="1:35" s="90" customFormat="1" hidden="1">
      <c r="A119" s="121" t="e">
        <f>#REF!</f>
        <v>#REF!</v>
      </c>
      <c r="B119" s="122" t="e">
        <f>#REF!</f>
        <v>#REF!</v>
      </c>
      <c r="C119" s="444" t="e">
        <f>#REF!</f>
        <v>#REF!</v>
      </c>
      <c r="D119" s="444"/>
      <c r="E119" s="444"/>
      <c r="F119" s="444"/>
      <c r="G119" s="444"/>
      <c r="H119" s="69"/>
      <c r="AE119" s="312"/>
      <c r="AF119" s="312"/>
      <c r="AH119" s="312"/>
      <c r="AI119" s="312"/>
    </row>
    <row r="120" spans="1:35" s="90" customFormat="1" hidden="1">
      <c r="A120" s="121" t="e">
        <f>#REF!</f>
        <v>#REF!</v>
      </c>
      <c r="B120" s="122" t="e">
        <f>#REF!</f>
        <v>#REF!</v>
      </c>
      <c r="C120" s="444" t="e">
        <f>#REF!</f>
        <v>#REF!</v>
      </c>
      <c r="D120" s="444"/>
      <c r="E120" s="444"/>
      <c r="F120" s="444"/>
      <c r="G120" s="444"/>
      <c r="H120" s="69"/>
      <c r="AE120" s="123"/>
      <c r="AF120" s="123"/>
      <c r="AH120" s="312"/>
      <c r="AI120" s="123"/>
    </row>
    <row r="121" spans="1:35" s="90" customFormat="1" ht="20.100000000000001" hidden="1" customHeight="1">
      <c r="A121" s="124"/>
      <c r="B121" s="120" t="e">
        <f>#REF!</f>
        <v>#REF!</v>
      </c>
      <c r="C121" s="444" t="e">
        <f>#REF!</f>
        <v>#REF!</v>
      </c>
      <c r="D121" s="444"/>
      <c r="E121" s="444"/>
      <c r="F121" s="444"/>
      <c r="G121" s="444"/>
      <c r="H121" s="67"/>
      <c r="AE121" s="123"/>
      <c r="AF121" s="123"/>
      <c r="AH121" s="123"/>
      <c r="AI121" s="123"/>
    </row>
    <row r="122" spans="1:35" s="90" customFormat="1" hidden="1">
      <c r="A122" s="119" t="e">
        <f>#REF!</f>
        <v>#REF!</v>
      </c>
      <c r="B122" s="120" t="e">
        <f>#REF!</f>
        <v>#REF!</v>
      </c>
      <c r="C122" s="444"/>
      <c r="D122" s="444"/>
      <c r="E122" s="444"/>
      <c r="F122" s="444"/>
      <c r="G122" s="444"/>
      <c r="H122" s="67"/>
      <c r="AE122" s="444"/>
      <c r="AF122" s="444"/>
      <c r="AH122" s="444"/>
      <c r="AI122" s="444"/>
    </row>
    <row r="123" spans="1:35" s="90" customFormat="1" hidden="1">
      <c r="A123" s="125" t="e">
        <f>#REF!</f>
        <v>#REF!</v>
      </c>
      <c r="B123" s="120" t="e">
        <f>#REF!</f>
        <v>#REF!</v>
      </c>
      <c r="C123" s="444"/>
      <c r="D123" s="444"/>
      <c r="E123" s="444"/>
      <c r="F123" s="444"/>
      <c r="G123" s="444"/>
      <c r="H123" s="67"/>
      <c r="AE123" s="444"/>
      <c r="AF123" s="444"/>
      <c r="AH123" s="444"/>
      <c r="AI123" s="444"/>
    </row>
    <row r="124" spans="1:35" s="90" customFormat="1" hidden="1">
      <c r="A124" s="126" t="e">
        <f>#REF!</f>
        <v>#REF!</v>
      </c>
      <c r="B124" s="120" t="e">
        <f>#REF!</f>
        <v>#REF!</v>
      </c>
      <c r="C124" s="444"/>
      <c r="D124" s="444"/>
      <c r="E124" s="444"/>
      <c r="F124" s="444"/>
      <c r="G124" s="444"/>
      <c r="H124" s="67"/>
      <c r="AE124" s="444"/>
      <c r="AF124" s="444"/>
      <c r="AH124" s="444"/>
      <c r="AI124" s="444"/>
    </row>
    <row r="125" spans="1:35" s="90" customFormat="1" hidden="1">
      <c r="A125" s="121" t="e">
        <f>#REF!</f>
        <v>#REF!</v>
      </c>
      <c r="B125" s="122" t="e">
        <f>#REF!</f>
        <v>#REF!</v>
      </c>
      <c r="C125" s="444" t="e">
        <f>#REF!</f>
        <v>#REF!</v>
      </c>
      <c r="D125" s="444"/>
      <c r="E125" s="444"/>
      <c r="F125" s="444"/>
      <c r="G125" s="444"/>
      <c r="H125" s="69"/>
      <c r="AE125" s="123"/>
      <c r="AF125" s="123"/>
      <c r="AH125" s="312"/>
      <c r="AI125" s="123"/>
    </row>
    <row r="126" spans="1:35" s="90" customFormat="1" hidden="1">
      <c r="A126" s="121" t="e">
        <f>#REF!</f>
        <v>#REF!</v>
      </c>
      <c r="B126" s="122" t="e">
        <f>#REF!</f>
        <v>#REF!</v>
      </c>
      <c r="C126" s="444" t="e">
        <f>#REF!</f>
        <v>#REF!</v>
      </c>
      <c r="D126" s="444"/>
      <c r="E126" s="444"/>
      <c r="F126" s="444"/>
      <c r="G126" s="444"/>
      <c r="H126" s="69"/>
      <c r="AE126" s="123"/>
      <c r="AF126" s="123"/>
      <c r="AH126" s="312"/>
      <c r="AI126" s="123"/>
    </row>
    <row r="127" spans="1:35" s="90" customFormat="1" hidden="1">
      <c r="A127" s="121" t="e">
        <f>#REF!</f>
        <v>#REF!</v>
      </c>
      <c r="B127" s="122" t="e">
        <f>#REF!</f>
        <v>#REF!</v>
      </c>
      <c r="C127" s="444" t="e">
        <f>#REF!</f>
        <v>#REF!</v>
      </c>
      <c r="D127" s="444"/>
      <c r="E127" s="444"/>
      <c r="F127" s="444"/>
      <c r="G127" s="444"/>
      <c r="H127" s="69"/>
      <c r="AE127" s="123"/>
      <c r="AF127" s="123"/>
      <c r="AH127" s="312"/>
      <c r="AI127" s="123"/>
    </row>
    <row r="128" spans="1:35" s="90" customFormat="1" hidden="1">
      <c r="A128" s="121" t="e">
        <f>#REF!</f>
        <v>#REF!</v>
      </c>
      <c r="B128" s="122" t="e">
        <f>#REF!</f>
        <v>#REF!</v>
      </c>
      <c r="C128" s="444" t="e">
        <f>#REF!</f>
        <v>#REF!</v>
      </c>
      <c r="D128" s="444"/>
      <c r="E128" s="444"/>
      <c r="F128" s="444"/>
      <c r="G128" s="444"/>
      <c r="H128" s="69"/>
      <c r="AE128" s="123"/>
      <c r="AF128" s="123"/>
      <c r="AH128" s="312"/>
      <c r="AI128" s="123"/>
    </row>
    <row r="129" spans="1:35" s="90" customFormat="1" hidden="1">
      <c r="A129" s="121"/>
      <c r="B129" s="120" t="e">
        <f>#REF!</f>
        <v>#REF!</v>
      </c>
      <c r="C129" s="444" t="e">
        <f>#REF!</f>
        <v>#REF!</v>
      </c>
      <c r="D129" s="444"/>
      <c r="E129" s="444"/>
      <c r="F129" s="444"/>
      <c r="G129" s="444"/>
      <c r="H129" s="69"/>
      <c r="AE129" s="123"/>
      <c r="AF129" s="123"/>
      <c r="AH129" s="123"/>
      <c r="AI129" s="123"/>
    </row>
    <row r="130" spans="1:35" s="90" customFormat="1" ht="20.100000000000001" hidden="1" customHeight="1">
      <c r="A130" s="126" t="e">
        <f>#REF!</f>
        <v>#REF!</v>
      </c>
      <c r="B130" s="120" t="e">
        <f>#REF!</f>
        <v>#REF!</v>
      </c>
      <c r="C130" s="444"/>
      <c r="D130" s="444"/>
      <c r="E130" s="444"/>
      <c r="F130" s="444"/>
      <c r="G130" s="444"/>
      <c r="H130" s="69"/>
      <c r="AE130" s="123"/>
      <c r="AF130" s="123"/>
      <c r="AH130" s="123"/>
      <c r="AI130" s="123"/>
    </row>
    <row r="131" spans="1:35" s="90" customFormat="1" hidden="1">
      <c r="A131" s="121" t="e">
        <f>#REF!</f>
        <v>#REF!</v>
      </c>
      <c r="B131" s="122" t="e">
        <f>#REF!</f>
        <v>#REF!</v>
      </c>
      <c r="C131" s="444" t="e">
        <f>#REF!</f>
        <v>#REF!</v>
      </c>
      <c r="D131" s="444"/>
      <c r="E131" s="444"/>
      <c r="F131" s="444"/>
      <c r="G131" s="444"/>
      <c r="H131" s="69"/>
      <c r="AE131" s="123"/>
      <c r="AF131" s="123"/>
      <c r="AH131" s="312"/>
      <c r="AI131" s="123"/>
    </row>
    <row r="132" spans="1:35" s="90" customFormat="1" hidden="1">
      <c r="A132" s="121" t="e">
        <f>#REF!</f>
        <v>#REF!</v>
      </c>
      <c r="B132" s="122" t="e">
        <f>#REF!</f>
        <v>#REF!</v>
      </c>
      <c r="C132" s="444" t="e">
        <f>#REF!</f>
        <v>#REF!</v>
      </c>
      <c r="D132" s="444"/>
      <c r="E132" s="444"/>
      <c r="F132" s="444"/>
      <c r="G132" s="444"/>
      <c r="H132" s="69"/>
      <c r="AE132" s="123"/>
      <c r="AF132" s="123"/>
      <c r="AH132" s="312"/>
      <c r="AI132" s="123"/>
    </row>
    <row r="133" spans="1:35" s="90" customFormat="1" ht="20.100000000000001" hidden="1" customHeight="1">
      <c r="A133" s="121" t="e">
        <f>#REF!</f>
        <v>#REF!</v>
      </c>
      <c r="B133" s="122" t="e">
        <f>#REF!</f>
        <v>#REF!</v>
      </c>
      <c r="C133" s="444" t="e">
        <f>#REF!</f>
        <v>#REF!</v>
      </c>
      <c r="D133" s="444"/>
      <c r="E133" s="444"/>
      <c r="F133" s="444"/>
      <c r="G133" s="444"/>
      <c r="H133" s="69"/>
      <c r="AE133" s="123"/>
      <c r="AF133" s="123"/>
      <c r="AH133" s="312"/>
      <c r="AI133" s="123"/>
    </row>
    <row r="134" spans="1:35" s="90" customFormat="1" hidden="1">
      <c r="A134" s="121" t="e">
        <f>#REF!</f>
        <v>#REF!</v>
      </c>
      <c r="B134" s="122" t="e">
        <f>#REF!</f>
        <v>#REF!</v>
      </c>
      <c r="C134" s="444" t="e">
        <f>#REF!</f>
        <v>#REF!</v>
      </c>
      <c r="D134" s="444"/>
      <c r="E134" s="444"/>
      <c r="F134" s="444"/>
      <c r="G134" s="444"/>
      <c r="H134" s="69"/>
      <c r="AE134" s="123"/>
      <c r="AF134" s="123"/>
      <c r="AH134" s="312"/>
      <c r="AI134" s="123"/>
    </row>
    <row r="135" spans="1:35" s="91" customFormat="1" ht="20.100000000000001" hidden="1" customHeight="1">
      <c r="A135" s="127"/>
      <c r="B135" s="120" t="e">
        <f>#REF!</f>
        <v>#REF!</v>
      </c>
      <c r="C135" s="444" t="e">
        <f>#REF!</f>
        <v>#REF!</v>
      </c>
      <c r="D135" s="444"/>
      <c r="E135" s="444"/>
      <c r="F135" s="444"/>
      <c r="G135" s="444"/>
      <c r="H135" s="69"/>
      <c r="AE135" s="123"/>
      <c r="AF135" s="123"/>
      <c r="AH135" s="123"/>
      <c r="AI135" s="123"/>
    </row>
    <row r="136" spans="1:35" s="90" customFormat="1" ht="24" hidden="1" customHeight="1">
      <c r="A136" s="126" t="e">
        <f>#REF!</f>
        <v>#REF!</v>
      </c>
      <c r="B136" s="120" t="e">
        <f>#REF!</f>
        <v>#REF!</v>
      </c>
      <c r="C136" s="444"/>
      <c r="D136" s="444"/>
      <c r="E136" s="444"/>
      <c r="F136" s="444"/>
      <c r="G136" s="444"/>
      <c r="H136" s="69"/>
      <c r="AE136" s="123"/>
      <c r="AF136" s="123"/>
      <c r="AH136" s="123"/>
      <c r="AI136" s="123"/>
    </row>
    <row r="137" spans="1:35" s="90" customFormat="1" hidden="1">
      <c r="A137" s="121" t="e">
        <f>#REF!</f>
        <v>#REF!</v>
      </c>
      <c r="B137" s="122" t="e">
        <f>#REF!</f>
        <v>#REF!</v>
      </c>
      <c r="C137" s="444" t="e">
        <f>#REF!</f>
        <v>#REF!</v>
      </c>
      <c r="D137" s="444"/>
      <c r="E137" s="444"/>
      <c r="F137" s="444"/>
      <c r="G137" s="444"/>
      <c r="H137" s="69"/>
      <c r="AE137" s="123"/>
      <c r="AF137" s="123"/>
      <c r="AH137" s="312"/>
      <c r="AI137" s="123"/>
    </row>
    <row r="138" spans="1:35" s="90" customFormat="1" hidden="1">
      <c r="A138" s="121" t="e">
        <f>#REF!</f>
        <v>#REF!</v>
      </c>
      <c r="B138" s="122" t="e">
        <f>#REF!</f>
        <v>#REF!</v>
      </c>
      <c r="C138" s="444" t="e">
        <f>#REF!</f>
        <v>#REF!</v>
      </c>
      <c r="D138" s="444"/>
      <c r="E138" s="444"/>
      <c r="F138" s="444"/>
      <c r="G138" s="444"/>
      <c r="H138" s="69"/>
      <c r="AE138" s="123"/>
      <c r="AF138" s="123"/>
      <c r="AH138" s="312"/>
      <c r="AI138" s="123"/>
    </row>
    <row r="139" spans="1:35" s="90" customFormat="1" ht="33" hidden="1" customHeight="1">
      <c r="A139" s="121" t="e">
        <f>#REF!</f>
        <v>#REF!</v>
      </c>
      <c r="B139" s="122" t="e">
        <f>#REF!</f>
        <v>#REF!</v>
      </c>
      <c r="C139" s="444" t="e">
        <f>#REF!</f>
        <v>#REF!</v>
      </c>
      <c r="D139" s="444"/>
      <c r="E139" s="444"/>
      <c r="F139" s="444"/>
      <c r="G139" s="444"/>
      <c r="H139" s="69"/>
      <c r="AE139" s="123"/>
      <c r="AF139" s="123"/>
      <c r="AH139" s="312"/>
      <c r="AI139" s="123"/>
    </row>
    <row r="140" spans="1:35" s="91" customFormat="1" ht="20.100000000000001" hidden="1" customHeight="1">
      <c r="A140" s="121"/>
      <c r="B140" s="120" t="e">
        <f>#REF!</f>
        <v>#REF!</v>
      </c>
      <c r="C140" s="444" t="e">
        <f>#REF!</f>
        <v>#REF!</v>
      </c>
      <c r="D140" s="444"/>
      <c r="E140" s="444"/>
      <c r="F140" s="444"/>
      <c r="G140" s="444"/>
      <c r="H140" s="69"/>
      <c r="AE140" s="123"/>
      <c r="AF140" s="123"/>
      <c r="AH140" s="123"/>
      <c r="AI140" s="123"/>
    </row>
    <row r="141" spans="1:35" s="90" customFormat="1" ht="20.100000000000001" hidden="1" customHeight="1">
      <c r="A141" s="126" t="e">
        <f>#REF!</f>
        <v>#REF!</v>
      </c>
      <c r="B141" s="120" t="e">
        <f>#REF!</f>
        <v>#REF!</v>
      </c>
      <c r="C141" s="444"/>
      <c r="D141" s="444"/>
      <c r="E141" s="444"/>
      <c r="F141" s="444"/>
      <c r="G141" s="444"/>
      <c r="H141" s="69"/>
      <c r="AE141" s="123"/>
      <c r="AF141" s="123"/>
      <c r="AH141" s="123"/>
      <c r="AI141" s="123"/>
    </row>
    <row r="142" spans="1:35" s="90" customFormat="1" hidden="1">
      <c r="A142" s="121" t="e">
        <f>#REF!</f>
        <v>#REF!</v>
      </c>
      <c r="B142" s="122" t="e">
        <f>#REF!</f>
        <v>#REF!</v>
      </c>
      <c r="C142" s="444" t="e">
        <f>#REF!</f>
        <v>#REF!</v>
      </c>
      <c r="D142" s="444"/>
      <c r="E142" s="444"/>
      <c r="F142" s="444"/>
      <c r="G142" s="444"/>
      <c r="H142" s="69"/>
      <c r="AE142" s="123"/>
      <c r="AF142" s="123"/>
      <c r="AH142" s="312"/>
      <c r="AI142" s="123"/>
    </row>
    <row r="143" spans="1:35" s="90" customFormat="1" hidden="1">
      <c r="A143" s="121" t="e">
        <f>#REF!</f>
        <v>#REF!</v>
      </c>
      <c r="B143" s="122" t="e">
        <f>#REF!</f>
        <v>#REF!</v>
      </c>
      <c r="C143" s="444" t="e">
        <f>#REF!</f>
        <v>#REF!</v>
      </c>
      <c r="D143" s="444"/>
      <c r="E143" s="444"/>
      <c r="F143" s="444"/>
      <c r="G143" s="444"/>
      <c r="H143" s="69"/>
      <c r="AE143" s="123"/>
      <c r="AF143" s="123"/>
      <c r="AH143" s="312"/>
      <c r="AI143" s="123"/>
    </row>
    <row r="144" spans="1:35" s="90" customFormat="1" hidden="1">
      <c r="A144" s="121" t="e">
        <f>#REF!</f>
        <v>#REF!</v>
      </c>
      <c r="B144" s="122" t="e">
        <f>#REF!</f>
        <v>#REF!</v>
      </c>
      <c r="C144" s="444" t="e">
        <f>#REF!</f>
        <v>#REF!</v>
      </c>
      <c r="D144" s="444"/>
      <c r="E144" s="444"/>
      <c r="F144" s="444"/>
      <c r="G144" s="444"/>
      <c r="H144" s="69"/>
      <c r="AE144" s="123"/>
      <c r="AF144" s="123"/>
      <c r="AH144" s="312"/>
      <c r="AI144" s="123"/>
    </row>
    <row r="145" spans="1:35" s="90" customFormat="1" hidden="1">
      <c r="A145" s="121"/>
      <c r="B145" s="120" t="e">
        <f>#REF!</f>
        <v>#REF!</v>
      </c>
      <c r="C145" s="444" t="e">
        <f>#REF!</f>
        <v>#REF!</v>
      </c>
      <c r="D145" s="444"/>
      <c r="E145" s="444"/>
      <c r="F145" s="444"/>
      <c r="G145" s="444"/>
      <c r="H145" s="69"/>
      <c r="AE145" s="123"/>
      <c r="AF145" s="123"/>
      <c r="AH145" s="123"/>
      <c r="AI145" s="123"/>
    </row>
    <row r="146" spans="1:35" s="90" customFormat="1" ht="20.100000000000001" hidden="1" customHeight="1">
      <c r="A146" s="126" t="e">
        <f>#REF!</f>
        <v>#REF!</v>
      </c>
      <c r="B146" s="120" t="e">
        <f>#REF!</f>
        <v>#REF!</v>
      </c>
      <c r="C146" s="444"/>
      <c r="D146" s="444"/>
      <c r="E146" s="444"/>
      <c r="F146" s="444"/>
      <c r="G146" s="444"/>
      <c r="H146" s="69"/>
      <c r="AE146" s="123"/>
      <c r="AF146" s="123"/>
      <c r="AH146" s="123"/>
      <c r="AI146" s="123"/>
    </row>
    <row r="147" spans="1:35" s="90" customFormat="1" hidden="1">
      <c r="A147" s="121" t="e">
        <f>#REF!</f>
        <v>#REF!</v>
      </c>
      <c r="B147" s="122" t="e">
        <f>#REF!</f>
        <v>#REF!</v>
      </c>
      <c r="C147" s="444" t="e">
        <f>#REF!</f>
        <v>#REF!</v>
      </c>
      <c r="D147" s="444"/>
      <c r="E147" s="444"/>
      <c r="F147" s="444"/>
      <c r="G147" s="444"/>
      <c r="H147" s="69"/>
      <c r="AE147" s="123"/>
      <c r="AF147" s="123"/>
      <c r="AH147" s="312"/>
      <c r="AI147" s="123"/>
    </row>
    <row r="148" spans="1:35" s="90" customFormat="1" hidden="1">
      <c r="A148" s="121" t="e">
        <f>#REF!</f>
        <v>#REF!</v>
      </c>
      <c r="B148" s="122" t="e">
        <f>#REF!</f>
        <v>#REF!</v>
      </c>
      <c r="C148" s="444" t="e">
        <f>#REF!</f>
        <v>#REF!</v>
      </c>
      <c r="D148" s="444"/>
      <c r="E148" s="444"/>
      <c r="F148" s="444"/>
      <c r="G148" s="444"/>
      <c r="H148" s="69"/>
      <c r="AE148" s="123"/>
      <c r="AF148" s="123"/>
      <c r="AH148" s="312"/>
      <c r="AI148" s="123"/>
    </row>
    <row r="149" spans="1:35" s="90" customFormat="1" hidden="1">
      <c r="A149" s="121" t="e">
        <f>#REF!</f>
        <v>#REF!</v>
      </c>
      <c r="B149" s="122" t="e">
        <f>#REF!</f>
        <v>#REF!</v>
      </c>
      <c r="C149" s="444" t="e">
        <f>#REF!</f>
        <v>#REF!</v>
      </c>
      <c r="D149" s="444"/>
      <c r="E149" s="444"/>
      <c r="F149" s="444"/>
      <c r="G149" s="444"/>
      <c r="H149" s="69"/>
      <c r="AE149" s="123"/>
      <c r="AF149" s="123"/>
      <c r="AH149" s="312"/>
      <c r="AI149" s="123"/>
    </row>
    <row r="150" spans="1:35" s="90" customFormat="1" hidden="1">
      <c r="A150" s="121" t="e">
        <f>#REF!</f>
        <v>#REF!</v>
      </c>
      <c r="B150" s="122" t="e">
        <f>#REF!</f>
        <v>#REF!</v>
      </c>
      <c r="C150" s="444" t="e">
        <f>#REF!</f>
        <v>#REF!</v>
      </c>
      <c r="D150" s="444"/>
      <c r="E150" s="444"/>
      <c r="F150" s="444"/>
      <c r="G150" s="444"/>
      <c r="H150" s="69"/>
      <c r="AE150" s="123"/>
      <c r="AF150" s="123"/>
      <c r="AH150" s="312"/>
      <c r="AI150" s="123"/>
    </row>
    <row r="151" spans="1:35" s="91" customFormat="1" ht="20.100000000000001" hidden="1" customHeight="1">
      <c r="A151" s="121"/>
      <c r="B151" s="120" t="e">
        <f>#REF!</f>
        <v>#REF!</v>
      </c>
      <c r="C151" s="444" t="e">
        <f>#REF!</f>
        <v>#REF!</v>
      </c>
      <c r="D151" s="444"/>
      <c r="E151" s="444"/>
      <c r="F151" s="444"/>
      <c r="G151" s="444"/>
      <c r="H151" s="69"/>
      <c r="AE151" s="123"/>
      <c r="AF151" s="123"/>
      <c r="AH151" s="123"/>
      <c r="AI151" s="123"/>
    </row>
    <row r="152" spans="1:35" s="90" customFormat="1" ht="20.100000000000001" hidden="1" customHeight="1">
      <c r="A152" s="128"/>
      <c r="B152" s="120" t="e">
        <f>#REF!</f>
        <v>#REF!</v>
      </c>
      <c r="C152" s="444" t="e">
        <f>#REF!</f>
        <v>#REF!</v>
      </c>
      <c r="D152" s="444"/>
      <c r="E152" s="444"/>
      <c r="F152" s="444"/>
      <c r="G152" s="444"/>
      <c r="H152" s="69"/>
      <c r="AE152" s="123"/>
      <c r="AF152" s="123"/>
      <c r="AH152" s="123"/>
      <c r="AI152" s="123"/>
    </row>
    <row r="153" spans="1:35" s="90" customFormat="1" hidden="1">
      <c r="A153" s="128"/>
      <c r="B153" s="120"/>
      <c r="C153" s="444"/>
      <c r="D153" s="444"/>
      <c r="E153" s="444"/>
      <c r="F153" s="444"/>
      <c r="G153" s="444"/>
      <c r="H153" s="69"/>
      <c r="AE153" s="123"/>
      <c r="AF153" s="123"/>
      <c r="AH153" s="123"/>
      <c r="AI153" s="123"/>
    </row>
    <row r="154" spans="1:35" s="90" customFormat="1" ht="20.100000000000001" hidden="1" customHeight="1">
      <c r="A154" s="125" t="e">
        <f>#REF!</f>
        <v>#REF!</v>
      </c>
      <c r="B154" s="120" t="e">
        <f>#REF!</f>
        <v>#REF!</v>
      </c>
      <c r="C154" s="444"/>
      <c r="D154" s="444"/>
      <c r="E154" s="444"/>
      <c r="F154" s="444"/>
      <c r="G154" s="444"/>
      <c r="H154" s="69"/>
      <c r="AE154" s="123"/>
      <c r="AF154" s="123"/>
      <c r="AH154" s="123"/>
      <c r="AI154" s="123"/>
    </row>
    <row r="155" spans="1:35" s="90" customFormat="1" ht="30" hidden="1" customHeight="1">
      <c r="A155" s="126" t="e">
        <f>#REF!</f>
        <v>#REF!</v>
      </c>
      <c r="B155" s="120" t="e">
        <f>#REF!</f>
        <v>#REF!</v>
      </c>
      <c r="C155" s="444"/>
      <c r="D155" s="444"/>
      <c r="E155" s="444"/>
      <c r="F155" s="444"/>
      <c r="G155" s="444"/>
      <c r="H155" s="69"/>
      <c r="AE155" s="123"/>
      <c r="AF155" s="123"/>
      <c r="AH155" s="123"/>
      <c r="AI155" s="123"/>
    </row>
    <row r="156" spans="1:35" s="90" customFormat="1" hidden="1">
      <c r="A156" s="121" t="e">
        <f>#REF!</f>
        <v>#REF!</v>
      </c>
      <c r="B156" s="122" t="e">
        <f>#REF!</f>
        <v>#REF!</v>
      </c>
      <c r="C156" s="444" t="e">
        <f>#REF!</f>
        <v>#REF!</v>
      </c>
      <c r="D156" s="444"/>
      <c r="E156" s="444"/>
      <c r="F156" s="444"/>
      <c r="G156" s="444"/>
      <c r="H156" s="69"/>
      <c r="AE156" s="123"/>
      <c r="AF156" s="123"/>
      <c r="AH156" s="312"/>
      <c r="AI156" s="123"/>
    </row>
    <row r="157" spans="1:35" s="90" customFormat="1" hidden="1">
      <c r="A157" s="121" t="e">
        <f>#REF!</f>
        <v>#REF!</v>
      </c>
      <c r="B157" s="122" t="e">
        <f>#REF!</f>
        <v>#REF!</v>
      </c>
      <c r="C157" s="444" t="e">
        <f>#REF!</f>
        <v>#REF!</v>
      </c>
      <c r="D157" s="444"/>
      <c r="E157" s="444"/>
      <c r="F157" s="444"/>
      <c r="G157" s="444"/>
      <c r="H157" s="69"/>
      <c r="AE157" s="123"/>
      <c r="AF157" s="123"/>
      <c r="AH157" s="312"/>
      <c r="AI157" s="123"/>
    </row>
    <row r="158" spans="1:35" s="90" customFormat="1" hidden="1">
      <c r="A158" s="121" t="e">
        <f>#REF!</f>
        <v>#REF!</v>
      </c>
      <c r="B158" s="122" t="e">
        <f>#REF!</f>
        <v>#REF!</v>
      </c>
      <c r="C158" s="444" t="e">
        <f>#REF!</f>
        <v>#REF!</v>
      </c>
      <c r="D158" s="444"/>
      <c r="E158" s="444"/>
      <c r="F158" s="444"/>
      <c r="G158" s="444"/>
      <c r="H158" s="69"/>
      <c r="AE158" s="123"/>
      <c r="AF158" s="123"/>
      <c r="AH158" s="312"/>
      <c r="AI158" s="123"/>
    </row>
    <row r="159" spans="1:35" s="90" customFormat="1" ht="20.100000000000001" hidden="1" customHeight="1">
      <c r="A159" s="129"/>
      <c r="B159" s="120" t="e">
        <f>#REF!</f>
        <v>#REF!</v>
      </c>
      <c r="C159" s="444" t="e">
        <f>#REF!</f>
        <v>#REF!</v>
      </c>
      <c r="D159" s="444"/>
      <c r="E159" s="444"/>
      <c r="F159" s="444"/>
      <c r="G159" s="444"/>
      <c r="H159" s="69"/>
      <c r="AE159" s="123"/>
      <c r="AF159" s="123"/>
      <c r="AH159" s="123"/>
      <c r="AI159" s="123"/>
    </row>
    <row r="160" spans="1:35" s="90" customFormat="1" ht="20.100000000000001" hidden="1" customHeight="1">
      <c r="A160" s="128"/>
      <c r="B160" s="120" t="e">
        <f>#REF!</f>
        <v>#REF!</v>
      </c>
      <c r="C160" s="444" t="e">
        <f>#REF!</f>
        <v>#REF!</v>
      </c>
      <c r="D160" s="444"/>
      <c r="E160" s="444"/>
      <c r="F160" s="444"/>
      <c r="G160" s="444"/>
      <c r="H160" s="69"/>
      <c r="AE160" s="123"/>
      <c r="AF160" s="123"/>
      <c r="AH160" s="123"/>
      <c r="AI160" s="123"/>
    </row>
    <row r="161" spans="1:35" s="90" customFormat="1" ht="20.100000000000001" hidden="1" customHeight="1">
      <c r="A161" s="119" t="e">
        <f>#REF!</f>
        <v>#REF!</v>
      </c>
      <c r="B161" s="120" t="e">
        <f>#REF!</f>
        <v>#REF!</v>
      </c>
      <c r="C161" s="444"/>
      <c r="D161" s="444"/>
      <c r="E161" s="444"/>
      <c r="F161" s="444"/>
      <c r="G161" s="444"/>
      <c r="H161" s="69"/>
      <c r="AE161" s="123"/>
      <c r="AF161" s="123"/>
      <c r="AH161" s="123"/>
      <c r="AI161" s="123"/>
    </row>
    <row r="162" spans="1:35" s="90" customFormat="1" ht="30" hidden="1" customHeight="1">
      <c r="A162" s="125" t="e">
        <f>#REF!</f>
        <v>#REF!</v>
      </c>
      <c r="B162" s="120" t="e">
        <f>#REF!</f>
        <v>#REF!</v>
      </c>
      <c r="C162" s="444"/>
      <c r="D162" s="444"/>
      <c r="E162" s="444"/>
      <c r="F162" s="444"/>
      <c r="G162" s="444"/>
      <c r="H162" s="69"/>
      <c r="AE162" s="123"/>
      <c r="AF162" s="123"/>
      <c r="AH162" s="123"/>
      <c r="AI162" s="123"/>
    </row>
    <row r="163" spans="1:35" s="90" customFormat="1" ht="20.100000000000001" hidden="1" customHeight="1">
      <c r="A163" s="121" t="e">
        <f>#REF!</f>
        <v>#REF!</v>
      </c>
      <c r="B163" s="122" t="e">
        <f>#REF!</f>
        <v>#REF!</v>
      </c>
      <c r="C163" s="444" t="e">
        <f>#REF!</f>
        <v>#REF!</v>
      </c>
      <c r="D163" s="444"/>
      <c r="E163" s="444"/>
      <c r="F163" s="444"/>
      <c r="G163" s="444"/>
      <c r="H163" s="69"/>
      <c r="AE163" s="123"/>
      <c r="AF163" s="123"/>
      <c r="AH163" s="312"/>
      <c r="AI163" s="123"/>
    </row>
    <row r="164" spans="1:35" s="90" customFormat="1" ht="20.100000000000001" hidden="1" customHeight="1">
      <c r="A164" s="121" t="e">
        <f>#REF!</f>
        <v>#REF!</v>
      </c>
      <c r="B164" s="122" t="e">
        <f>#REF!</f>
        <v>#REF!</v>
      </c>
      <c r="C164" s="444" t="e">
        <f>#REF!</f>
        <v>#REF!</v>
      </c>
      <c r="D164" s="444"/>
      <c r="E164" s="444"/>
      <c r="F164" s="444"/>
      <c r="G164" s="444"/>
      <c r="H164" s="69"/>
      <c r="AE164" s="123"/>
      <c r="AF164" s="123"/>
      <c r="AH164" s="312"/>
      <c r="AI164" s="123"/>
    </row>
    <row r="165" spans="1:35" s="90" customFormat="1" ht="20.100000000000001" hidden="1" customHeight="1">
      <c r="A165" s="121" t="e">
        <f>#REF!</f>
        <v>#REF!</v>
      </c>
      <c r="B165" s="122" t="e">
        <f>#REF!</f>
        <v>#REF!</v>
      </c>
      <c r="C165" s="444" t="e">
        <f>#REF!</f>
        <v>#REF!</v>
      </c>
      <c r="D165" s="444"/>
      <c r="E165" s="444"/>
      <c r="F165" s="444"/>
      <c r="G165" s="444"/>
      <c r="H165" s="69"/>
      <c r="AE165" s="123"/>
      <c r="AF165" s="123"/>
      <c r="AH165" s="312"/>
      <c r="AI165" s="123"/>
    </row>
    <row r="166" spans="1:35" s="90" customFormat="1" ht="20.100000000000001" hidden="1" customHeight="1">
      <c r="A166" s="121" t="e">
        <f>#REF!</f>
        <v>#REF!</v>
      </c>
      <c r="B166" s="122" t="e">
        <f>#REF!</f>
        <v>#REF!</v>
      </c>
      <c r="C166" s="444" t="e">
        <f>#REF!</f>
        <v>#REF!</v>
      </c>
      <c r="D166" s="444"/>
      <c r="E166" s="444"/>
      <c r="F166" s="444"/>
      <c r="G166" s="444"/>
      <c r="H166" s="69"/>
      <c r="AE166" s="123"/>
      <c r="AF166" s="123"/>
      <c r="AH166" s="312"/>
      <c r="AI166" s="123"/>
    </row>
    <row r="167" spans="1:35" s="90" customFormat="1" ht="20.100000000000001" hidden="1" customHeight="1">
      <c r="A167" s="121" t="e">
        <f>#REF!</f>
        <v>#REF!</v>
      </c>
      <c r="B167" s="122" t="e">
        <f>#REF!</f>
        <v>#REF!</v>
      </c>
      <c r="C167" s="444" t="e">
        <f>#REF!</f>
        <v>#REF!</v>
      </c>
      <c r="D167" s="444"/>
      <c r="E167" s="444"/>
      <c r="F167" s="444"/>
      <c r="G167" s="444"/>
      <c r="H167" s="69"/>
      <c r="AE167" s="123"/>
      <c r="AF167" s="123"/>
      <c r="AH167" s="312"/>
      <c r="AI167" s="123"/>
    </row>
    <row r="168" spans="1:35" s="90" customFormat="1" ht="20.100000000000001" hidden="1" customHeight="1">
      <c r="A168" s="124"/>
      <c r="B168" s="120" t="e">
        <f>#REF!</f>
        <v>#REF!</v>
      </c>
      <c r="C168" s="444" t="e">
        <f>#REF!</f>
        <v>#REF!</v>
      </c>
      <c r="D168" s="444"/>
      <c r="E168" s="444"/>
      <c r="F168" s="444"/>
      <c r="G168" s="444"/>
      <c r="H168" s="69"/>
      <c r="AE168" s="123"/>
      <c r="AF168" s="123"/>
      <c r="AH168" s="123"/>
      <c r="AI168" s="123"/>
    </row>
    <row r="169" spans="1:35" s="90" customFormat="1" ht="20.100000000000001" hidden="1" customHeight="1">
      <c r="A169" s="125" t="e">
        <f>#REF!</f>
        <v>#REF!</v>
      </c>
      <c r="B169" s="120" t="e">
        <f>#REF!</f>
        <v>#REF!</v>
      </c>
      <c r="C169" s="444"/>
      <c r="D169" s="444"/>
      <c r="E169" s="444"/>
      <c r="F169" s="444"/>
      <c r="G169" s="444"/>
      <c r="H169" s="69"/>
      <c r="AE169" s="123"/>
      <c r="AF169" s="123"/>
      <c r="AH169" s="123"/>
      <c r="AI169" s="123"/>
    </row>
    <row r="170" spans="1:35" s="90" customFormat="1" ht="20.100000000000001" hidden="1" customHeight="1">
      <c r="A170" s="121" t="e">
        <f>#REF!</f>
        <v>#REF!</v>
      </c>
      <c r="B170" s="130" t="e">
        <f>#REF!</f>
        <v>#REF!</v>
      </c>
      <c r="C170" s="444" t="e">
        <f>#REF!</f>
        <v>#REF!</v>
      </c>
      <c r="D170" s="444"/>
      <c r="E170" s="444"/>
      <c r="F170" s="444"/>
      <c r="G170" s="444"/>
      <c r="H170" s="69"/>
      <c r="AE170" s="123"/>
      <c r="AF170" s="123"/>
      <c r="AH170" s="312"/>
      <c r="AI170" s="123"/>
    </row>
    <row r="171" spans="1:35" s="90" customFormat="1" ht="20.100000000000001" hidden="1" customHeight="1">
      <c r="A171" s="121" t="e">
        <f>#REF!</f>
        <v>#REF!</v>
      </c>
      <c r="B171" s="130" t="e">
        <f>#REF!</f>
        <v>#REF!</v>
      </c>
      <c r="C171" s="444" t="e">
        <f>#REF!</f>
        <v>#REF!</v>
      </c>
      <c r="D171" s="444"/>
      <c r="E171" s="444"/>
      <c r="F171" s="444"/>
      <c r="G171" s="444"/>
      <c r="H171" s="69"/>
      <c r="AE171" s="123"/>
      <c r="AF171" s="123"/>
      <c r="AH171" s="312"/>
      <c r="AI171" s="123"/>
    </row>
    <row r="172" spans="1:35" s="90" customFormat="1" ht="20.100000000000001" hidden="1" customHeight="1">
      <c r="A172" s="121" t="e">
        <f>#REF!</f>
        <v>#REF!</v>
      </c>
      <c r="B172" s="130" t="e">
        <f>#REF!</f>
        <v>#REF!</v>
      </c>
      <c r="C172" s="444" t="e">
        <f>#REF!</f>
        <v>#REF!</v>
      </c>
      <c r="D172" s="444"/>
      <c r="E172" s="444"/>
      <c r="F172" s="444"/>
      <c r="G172" s="444"/>
      <c r="H172" s="69"/>
      <c r="AE172" s="123"/>
      <c r="AF172" s="123"/>
      <c r="AH172" s="312"/>
      <c r="AI172" s="123"/>
    </row>
    <row r="173" spans="1:35" s="90" customFormat="1" ht="20.100000000000001" hidden="1" customHeight="1">
      <c r="A173" s="121" t="e">
        <f>#REF!</f>
        <v>#REF!</v>
      </c>
      <c r="B173" s="130" t="e">
        <f>#REF!</f>
        <v>#REF!</v>
      </c>
      <c r="C173" s="444" t="e">
        <f>#REF!</f>
        <v>#REF!</v>
      </c>
      <c r="D173" s="444"/>
      <c r="E173" s="444"/>
      <c r="F173" s="444"/>
      <c r="G173" s="444"/>
      <c r="H173" s="69"/>
      <c r="AE173" s="123"/>
      <c r="AF173" s="123"/>
      <c r="AH173" s="312"/>
      <c r="AI173" s="123"/>
    </row>
    <row r="174" spans="1:35" s="90" customFormat="1" ht="20.100000000000001" hidden="1" customHeight="1">
      <c r="A174" s="121" t="e">
        <f>#REF!</f>
        <v>#REF!</v>
      </c>
      <c r="B174" s="130" t="e">
        <f>#REF!</f>
        <v>#REF!</v>
      </c>
      <c r="C174" s="444" t="e">
        <f>#REF!</f>
        <v>#REF!</v>
      </c>
      <c r="D174" s="444"/>
      <c r="E174" s="444"/>
      <c r="F174" s="444"/>
      <c r="G174" s="444"/>
      <c r="H174" s="69"/>
      <c r="AE174" s="123"/>
      <c r="AF174" s="123"/>
      <c r="AH174" s="312"/>
      <c r="AI174" s="123"/>
    </row>
    <row r="175" spans="1:35" s="90" customFormat="1" ht="20.100000000000001" hidden="1" customHeight="1">
      <c r="A175" s="121" t="e">
        <f>#REF!</f>
        <v>#REF!</v>
      </c>
      <c r="B175" s="130" t="e">
        <f>#REF!</f>
        <v>#REF!</v>
      </c>
      <c r="C175" s="444" t="e">
        <f>#REF!</f>
        <v>#REF!</v>
      </c>
      <c r="D175" s="444"/>
      <c r="E175" s="444"/>
      <c r="F175" s="444"/>
      <c r="G175" s="444"/>
      <c r="H175" s="69"/>
      <c r="AE175" s="123"/>
      <c r="AF175" s="123"/>
      <c r="AH175" s="312"/>
      <c r="AI175" s="123"/>
    </row>
    <row r="176" spans="1:35" s="90" customFormat="1" ht="20.100000000000001" hidden="1" customHeight="1">
      <c r="A176" s="131"/>
      <c r="B176" s="120" t="e">
        <f>#REF!</f>
        <v>#REF!</v>
      </c>
      <c r="C176" s="444" t="e">
        <f>#REF!</f>
        <v>#REF!</v>
      </c>
      <c r="D176" s="444"/>
      <c r="E176" s="444"/>
      <c r="F176" s="444"/>
      <c r="G176" s="444"/>
      <c r="H176" s="69"/>
      <c r="AE176" s="123"/>
      <c r="AF176" s="123"/>
      <c r="AH176" s="123"/>
      <c r="AI176" s="123"/>
    </row>
    <row r="177" spans="1:35" s="90" customFormat="1" ht="35.25" hidden="1" customHeight="1">
      <c r="A177" s="125" t="e">
        <f>#REF!</f>
        <v>#REF!</v>
      </c>
      <c r="B177" s="120" t="e">
        <f>#REF!</f>
        <v>#REF!</v>
      </c>
      <c r="C177" s="444"/>
      <c r="D177" s="444"/>
      <c r="E177" s="444"/>
      <c r="F177" s="444"/>
      <c r="G177" s="444"/>
      <c r="H177" s="69"/>
      <c r="AE177" s="123"/>
      <c r="AF177" s="123"/>
      <c r="AH177" s="123"/>
      <c r="AI177" s="123"/>
    </row>
    <row r="178" spans="1:35" s="90" customFormat="1" ht="19.5" hidden="1" customHeight="1">
      <c r="A178" s="121" t="e">
        <f>#REF!</f>
        <v>#REF!</v>
      </c>
      <c r="B178" s="130" t="e">
        <f>#REF!</f>
        <v>#REF!</v>
      </c>
      <c r="C178" s="444" t="e">
        <f>#REF!</f>
        <v>#REF!</v>
      </c>
      <c r="D178" s="444"/>
      <c r="E178" s="444"/>
      <c r="F178" s="444"/>
      <c r="G178" s="444"/>
      <c r="H178" s="69"/>
      <c r="AE178" s="123"/>
      <c r="AF178" s="123"/>
      <c r="AH178" s="312"/>
      <c r="AI178" s="123"/>
    </row>
    <row r="179" spans="1:35" s="90" customFormat="1" ht="19.5" hidden="1" customHeight="1">
      <c r="A179" s="121" t="e">
        <f>#REF!</f>
        <v>#REF!</v>
      </c>
      <c r="B179" s="130" t="e">
        <f>#REF!</f>
        <v>#REF!</v>
      </c>
      <c r="C179" s="444" t="e">
        <f>#REF!</f>
        <v>#REF!</v>
      </c>
      <c r="D179" s="444"/>
      <c r="E179" s="444"/>
      <c r="F179" s="444"/>
      <c r="G179" s="444"/>
      <c r="H179" s="69"/>
      <c r="AE179" s="123"/>
      <c r="AF179" s="123"/>
      <c r="AH179" s="312"/>
      <c r="AI179" s="123"/>
    </row>
    <row r="180" spans="1:35" s="90" customFormat="1" ht="19.5" hidden="1" customHeight="1">
      <c r="A180" s="121" t="e">
        <f>#REF!</f>
        <v>#REF!</v>
      </c>
      <c r="B180" s="130" t="e">
        <f>#REF!</f>
        <v>#REF!</v>
      </c>
      <c r="C180" s="444" t="e">
        <f>#REF!</f>
        <v>#REF!</v>
      </c>
      <c r="D180" s="444"/>
      <c r="E180" s="444"/>
      <c r="F180" s="444"/>
      <c r="G180" s="444"/>
      <c r="H180" s="69"/>
      <c r="AE180" s="123"/>
      <c r="AF180" s="123"/>
      <c r="AH180" s="312"/>
      <c r="AI180" s="123"/>
    </row>
    <row r="181" spans="1:35" s="90" customFormat="1" ht="19.5" hidden="1" customHeight="1">
      <c r="A181" s="121" t="e">
        <f>#REF!</f>
        <v>#REF!</v>
      </c>
      <c r="B181" s="130" t="e">
        <f>#REF!</f>
        <v>#REF!</v>
      </c>
      <c r="C181" s="444" t="e">
        <f>#REF!</f>
        <v>#REF!</v>
      </c>
      <c r="D181" s="444"/>
      <c r="E181" s="444"/>
      <c r="F181" s="444"/>
      <c r="G181" s="444"/>
      <c r="H181" s="69"/>
      <c r="AE181" s="123"/>
      <c r="AF181" s="123"/>
      <c r="AH181" s="312"/>
      <c r="AI181" s="123"/>
    </row>
    <row r="182" spans="1:35" s="90" customFormat="1" ht="33" hidden="1" customHeight="1">
      <c r="A182" s="121" t="e">
        <f>#REF!</f>
        <v>#REF!</v>
      </c>
      <c r="B182" s="130" t="e">
        <f>#REF!</f>
        <v>#REF!</v>
      </c>
      <c r="C182" s="444" t="e">
        <f>#REF!</f>
        <v>#REF!</v>
      </c>
      <c r="D182" s="444"/>
      <c r="E182" s="444"/>
      <c r="F182" s="444"/>
      <c r="G182" s="444"/>
      <c r="H182" s="69"/>
      <c r="AE182" s="123"/>
      <c r="AF182" s="123"/>
      <c r="AH182" s="312"/>
      <c r="AI182" s="123"/>
    </row>
    <row r="183" spans="1:35" s="90" customFormat="1" ht="19.5" hidden="1" customHeight="1">
      <c r="A183" s="121" t="e">
        <f>#REF!</f>
        <v>#REF!</v>
      </c>
      <c r="B183" s="130" t="e">
        <f>#REF!</f>
        <v>#REF!</v>
      </c>
      <c r="C183" s="444" t="e">
        <f>#REF!</f>
        <v>#REF!</v>
      </c>
      <c r="D183" s="444"/>
      <c r="E183" s="444"/>
      <c r="F183" s="444"/>
      <c r="G183" s="444"/>
      <c r="H183" s="69"/>
      <c r="AE183" s="123"/>
      <c r="AF183" s="123"/>
      <c r="AH183" s="312"/>
      <c r="AI183" s="123"/>
    </row>
    <row r="184" spans="1:35" s="90" customFormat="1" ht="19.5" hidden="1" customHeight="1">
      <c r="A184" s="121" t="e">
        <f>#REF!</f>
        <v>#REF!</v>
      </c>
      <c r="B184" s="130" t="e">
        <f>#REF!</f>
        <v>#REF!</v>
      </c>
      <c r="C184" s="444" t="e">
        <f>#REF!</f>
        <v>#REF!</v>
      </c>
      <c r="D184" s="444"/>
      <c r="E184" s="444"/>
      <c r="F184" s="444"/>
      <c r="G184" s="444"/>
      <c r="H184" s="69"/>
      <c r="AE184" s="123"/>
      <c r="AF184" s="123"/>
      <c r="AH184" s="312"/>
      <c r="AI184" s="123"/>
    </row>
    <row r="185" spans="1:35" s="90" customFormat="1" ht="19.5" hidden="1" customHeight="1">
      <c r="A185" s="121" t="e">
        <f>#REF!</f>
        <v>#REF!</v>
      </c>
      <c r="B185" s="130" t="e">
        <f>#REF!</f>
        <v>#REF!</v>
      </c>
      <c r="C185" s="444" t="e">
        <f>#REF!</f>
        <v>#REF!</v>
      </c>
      <c r="D185" s="444"/>
      <c r="E185" s="444"/>
      <c r="F185" s="444"/>
      <c r="G185" s="444"/>
      <c r="H185" s="69"/>
      <c r="AE185" s="123"/>
      <c r="AF185" s="123"/>
      <c r="AH185" s="312"/>
      <c r="AI185" s="123"/>
    </row>
    <row r="186" spans="1:35" s="90" customFormat="1" ht="19.5" hidden="1" customHeight="1">
      <c r="A186" s="121" t="e">
        <f>#REF!</f>
        <v>#REF!</v>
      </c>
      <c r="B186" s="130" t="e">
        <f>#REF!</f>
        <v>#REF!</v>
      </c>
      <c r="C186" s="444" t="e">
        <f>#REF!</f>
        <v>#REF!</v>
      </c>
      <c r="D186" s="444"/>
      <c r="E186" s="444"/>
      <c r="F186" s="444"/>
      <c r="G186" s="444"/>
      <c r="H186" s="69"/>
      <c r="AE186" s="123"/>
      <c r="AF186" s="123"/>
      <c r="AH186" s="312"/>
      <c r="AI186" s="123"/>
    </row>
    <row r="187" spans="1:35" s="90" customFormat="1" ht="19.5" hidden="1" customHeight="1">
      <c r="A187" s="131"/>
      <c r="B187" s="120" t="e">
        <f>#REF!</f>
        <v>#REF!</v>
      </c>
      <c r="C187" s="444" t="e">
        <f>#REF!</f>
        <v>#REF!</v>
      </c>
      <c r="D187" s="444"/>
      <c r="E187" s="444"/>
      <c r="F187" s="444"/>
      <c r="G187" s="444"/>
      <c r="H187" s="69"/>
      <c r="AE187" s="123"/>
      <c r="AF187" s="123"/>
      <c r="AH187" s="123"/>
      <c r="AI187" s="123"/>
    </row>
    <row r="188" spans="1:35" s="90" customFormat="1" ht="19.5" hidden="1" customHeight="1">
      <c r="A188" s="125" t="e">
        <f>#REF!</f>
        <v>#REF!</v>
      </c>
      <c r="B188" s="120" t="e">
        <f>#REF!</f>
        <v>#REF!</v>
      </c>
      <c r="C188" s="444"/>
      <c r="D188" s="444"/>
      <c r="E188" s="444"/>
      <c r="F188" s="444"/>
      <c r="G188" s="444"/>
      <c r="H188" s="69"/>
      <c r="AE188" s="123"/>
      <c r="AF188" s="123"/>
      <c r="AH188" s="123"/>
      <c r="AI188" s="123"/>
    </row>
    <row r="189" spans="1:35" s="90" customFormat="1" ht="19.5" hidden="1" customHeight="1">
      <c r="A189" s="121" t="e">
        <f>#REF!</f>
        <v>#REF!</v>
      </c>
      <c r="B189" s="122" t="e">
        <f>#REF!</f>
        <v>#REF!</v>
      </c>
      <c r="C189" s="444" t="e">
        <f>#REF!</f>
        <v>#REF!</v>
      </c>
      <c r="D189" s="444"/>
      <c r="E189" s="444"/>
      <c r="F189" s="444"/>
      <c r="G189" s="444"/>
      <c r="H189" s="69"/>
      <c r="AE189" s="123"/>
      <c r="AF189" s="123"/>
      <c r="AH189" s="312"/>
      <c r="AI189" s="123"/>
    </row>
    <row r="190" spans="1:35" s="90" customFormat="1" ht="19.5" hidden="1" customHeight="1">
      <c r="A190" s="121" t="e">
        <f>#REF!</f>
        <v>#REF!</v>
      </c>
      <c r="B190" s="122" t="e">
        <f>#REF!</f>
        <v>#REF!</v>
      </c>
      <c r="C190" s="444" t="e">
        <f>#REF!</f>
        <v>#REF!</v>
      </c>
      <c r="D190" s="444"/>
      <c r="E190" s="444"/>
      <c r="F190" s="444"/>
      <c r="G190" s="444"/>
      <c r="H190" s="69"/>
      <c r="AE190" s="123"/>
      <c r="AF190" s="123"/>
      <c r="AH190" s="312"/>
      <c r="AI190" s="123"/>
    </row>
    <row r="191" spans="1:35" s="90" customFormat="1" ht="19.5" hidden="1" customHeight="1">
      <c r="A191" s="121" t="e">
        <f>#REF!</f>
        <v>#REF!</v>
      </c>
      <c r="B191" s="122" t="e">
        <f>#REF!</f>
        <v>#REF!</v>
      </c>
      <c r="C191" s="444" t="e">
        <f>#REF!</f>
        <v>#REF!</v>
      </c>
      <c r="D191" s="444"/>
      <c r="E191" s="444"/>
      <c r="F191" s="444"/>
      <c r="G191" s="444"/>
      <c r="H191" s="69"/>
      <c r="AE191" s="123"/>
      <c r="AF191" s="123"/>
      <c r="AH191" s="312"/>
      <c r="AI191" s="123"/>
    </row>
    <row r="192" spans="1:35" s="90" customFormat="1" ht="19.5" hidden="1" customHeight="1">
      <c r="A192" s="131"/>
      <c r="B192" s="120" t="e">
        <f>#REF!</f>
        <v>#REF!</v>
      </c>
      <c r="C192" s="444" t="e">
        <f>#REF!</f>
        <v>#REF!</v>
      </c>
      <c r="D192" s="444"/>
      <c r="E192" s="444"/>
      <c r="F192" s="444"/>
      <c r="G192" s="444"/>
      <c r="H192" s="69"/>
      <c r="AE192" s="123"/>
      <c r="AF192" s="123"/>
      <c r="AH192" s="123"/>
      <c r="AI192" s="123"/>
    </row>
    <row r="193" spans="1:35" s="90" customFormat="1" ht="33" hidden="1" customHeight="1">
      <c r="A193" s="125" t="e">
        <f>#REF!</f>
        <v>#REF!</v>
      </c>
      <c r="B193" s="120" t="e">
        <f>#REF!</f>
        <v>#REF!</v>
      </c>
      <c r="C193" s="444"/>
      <c r="D193" s="444"/>
      <c r="E193" s="444"/>
      <c r="F193" s="444"/>
      <c r="G193" s="444"/>
      <c r="H193" s="69"/>
      <c r="AE193" s="123"/>
      <c r="AF193" s="123"/>
      <c r="AH193" s="123"/>
      <c r="AI193" s="123"/>
    </row>
    <row r="194" spans="1:35" s="90" customFormat="1" ht="19.5" hidden="1" customHeight="1">
      <c r="A194" s="131" t="e">
        <f>#REF!</f>
        <v>#REF!</v>
      </c>
      <c r="B194" s="122" t="e">
        <f>#REF!</f>
        <v>#REF!</v>
      </c>
      <c r="C194" s="444" t="e">
        <f>#REF!</f>
        <v>#REF!</v>
      </c>
      <c r="D194" s="444"/>
      <c r="E194" s="444"/>
      <c r="F194" s="444"/>
      <c r="G194" s="444"/>
      <c r="H194" s="69"/>
      <c r="AE194" s="123"/>
      <c r="AF194" s="123"/>
      <c r="AH194" s="312"/>
      <c r="AI194" s="123"/>
    </row>
    <row r="195" spans="1:35" s="90" customFormat="1" ht="19.5" hidden="1" customHeight="1">
      <c r="A195" s="131" t="e">
        <f>#REF!</f>
        <v>#REF!</v>
      </c>
      <c r="B195" s="122" t="e">
        <f>#REF!</f>
        <v>#REF!</v>
      </c>
      <c r="C195" s="444" t="e">
        <f>#REF!</f>
        <v>#REF!</v>
      </c>
      <c r="D195" s="444"/>
      <c r="E195" s="444"/>
      <c r="F195" s="444"/>
      <c r="G195" s="444"/>
      <c r="H195" s="69"/>
      <c r="AE195" s="123"/>
      <c r="AF195" s="123"/>
      <c r="AH195" s="312"/>
      <c r="AI195" s="123"/>
    </row>
    <row r="196" spans="1:35" s="90" customFormat="1" ht="19.5" hidden="1" customHeight="1">
      <c r="A196" s="131" t="e">
        <f>#REF!</f>
        <v>#REF!</v>
      </c>
      <c r="B196" s="122" t="e">
        <f>#REF!</f>
        <v>#REF!</v>
      </c>
      <c r="C196" s="444" t="e">
        <f>#REF!</f>
        <v>#REF!</v>
      </c>
      <c r="D196" s="444"/>
      <c r="E196" s="444"/>
      <c r="F196" s="444"/>
      <c r="G196" s="444"/>
      <c r="H196" s="69"/>
      <c r="AE196" s="123"/>
      <c r="AF196" s="123"/>
      <c r="AH196" s="312"/>
      <c r="AI196" s="123"/>
    </row>
    <row r="197" spans="1:35" s="90" customFormat="1" ht="19.5" hidden="1" customHeight="1">
      <c r="A197" s="131"/>
      <c r="B197" s="120" t="e">
        <f>#REF!</f>
        <v>#REF!</v>
      </c>
      <c r="C197" s="444" t="e">
        <f>#REF!</f>
        <v>#REF!</v>
      </c>
      <c r="D197" s="444"/>
      <c r="E197" s="444"/>
      <c r="F197" s="444"/>
      <c r="G197" s="444"/>
      <c r="H197" s="69"/>
      <c r="AE197" s="123"/>
      <c r="AF197" s="123"/>
      <c r="AH197" s="123"/>
      <c r="AI197" s="123"/>
    </row>
    <row r="198" spans="1:35" s="90" customFormat="1" ht="19.5" hidden="1" customHeight="1">
      <c r="A198" s="125" t="e">
        <f>#REF!</f>
        <v>#REF!</v>
      </c>
      <c r="B198" s="120" t="e">
        <f>#REF!</f>
        <v>#REF!</v>
      </c>
      <c r="C198" s="444"/>
      <c r="D198" s="444"/>
      <c r="E198" s="444"/>
      <c r="F198" s="444"/>
      <c r="G198" s="444"/>
      <c r="H198" s="69"/>
      <c r="AE198" s="123"/>
      <c r="AF198" s="123"/>
      <c r="AH198" s="123"/>
      <c r="AI198" s="123"/>
    </row>
    <row r="199" spans="1:35" s="90" customFormat="1" ht="19.5" hidden="1" customHeight="1">
      <c r="A199" s="121" t="e">
        <f>#REF!</f>
        <v>#REF!</v>
      </c>
      <c r="B199" s="122" t="e">
        <f>#REF!</f>
        <v>#REF!</v>
      </c>
      <c r="C199" s="444" t="e">
        <f>#REF!</f>
        <v>#REF!</v>
      </c>
      <c r="D199" s="444"/>
      <c r="E199" s="444"/>
      <c r="F199" s="444"/>
      <c r="G199" s="444"/>
      <c r="H199" s="69"/>
      <c r="AE199" s="123"/>
      <c r="AF199" s="123"/>
      <c r="AH199" s="312"/>
      <c r="AI199" s="123"/>
    </row>
    <row r="200" spans="1:35" s="90" customFormat="1" ht="19.5" hidden="1" customHeight="1">
      <c r="A200" s="121" t="e">
        <f>#REF!</f>
        <v>#REF!</v>
      </c>
      <c r="B200" s="122" t="e">
        <f>#REF!</f>
        <v>#REF!</v>
      </c>
      <c r="C200" s="444" t="e">
        <f>#REF!</f>
        <v>#REF!</v>
      </c>
      <c r="D200" s="444"/>
      <c r="E200" s="444"/>
      <c r="F200" s="444"/>
      <c r="G200" s="444"/>
      <c r="H200" s="69"/>
      <c r="AE200" s="123"/>
      <c r="AF200" s="123"/>
      <c r="AH200" s="312"/>
      <c r="AI200" s="123"/>
    </row>
    <row r="201" spans="1:35" s="90" customFormat="1" ht="19.5" hidden="1" customHeight="1">
      <c r="A201" s="131"/>
      <c r="B201" s="120" t="e">
        <f>#REF!</f>
        <v>#REF!</v>
      </c>
      <c r="C201" s="444" t="e">
        <f>#REF!</f>
        <v>#REF!</v>
      </c>
      <c r="D201" s="444"/>
      <c r="E201" s="444"/>
      <c r="F201" s="444"/>
      <c r="G201" s="444"/>
      <c r="H201" s="69"/>
      <c r="AE201" s="123"/>
      <c r="AF201" s="123"/>
      <c r="AH201" s="123"/>
      <c r="AI201" s="123"/>
    </row>
    <row r="202" spans="1:35" s="90" customFormat="1" ht="33" hidden="1" customHeight="1">
      <c r="A202" s="125" t="e">
        <f>#REF!</f>
        <v>#REF!</v>
      </c>
      <c r="B202" s="120" t="e">
        <f>#REF!</f>
        <v>#REF!</v>
      </c>
      <c r="C202" s="444"/>
      <c r="D202" s="444"/>
      <c r="E202" s="444"/>
      <c r="F202" s="444"/>
      <c r="G202" s="444"/>
      <c r="H202" s="69"/>
      <c r="AE202" s="123"/>
      <c r="AF202" s="123"/>
      <c r="AH202" s="123"/>
      <c r="AI202" s="123"/>
    </row>
    <row r="203" spans="1:35" s="90" customFormat="1" ht="19.5" hidden="1" customHeight="1">
      <c r="A203" s="121" t="e">
        <f>#REF!</f>
        <v>#REF!</v>
      </c>
      <c r="B203" s="122" t="e">
        <f>#REF!</f>
        <v>#REF!</v>
      </c>
      <c r="C203" s="444" t="e">
        <f>#REF!</f>
        <v>#REF!</v>
      </c>
      <c r="D203" s="444"/>
      <c r="E203" s="444"/>
      <c r="F203" s="444"/>
      <c r="G203" s="444"/>
      <c r="H203" s="69"/>
      <c r="AE203" s="123"/>
      <c r="AF203" s="123"/>
      <c r="AH203" s="312"/>
      <c r="AI203" s="123"/>
    </row>
    <row r="204" spans="1:35" s="90" customFormat="1" ht="19.5" hidden="1" customHeight="1">
      <c r="A204" s="121" t="e">
        <f>#REF!</f>
        <v>#REF!</v>
      </c>
      <c r="B204" s="122" t="e">
        <f>#REF!</f>
        <v>#REF!</v>
      </c>
      <c r="C204" s="444" t="e">
        <f>#REF!</f>
        <v>#REF!</v>
      </c>
      <c r="D204" s="444"/>
      <c r="E204" s="444"/>
      <c r="F204" s="444"/>
      <c r="G204" s="444"/>
      <c r="H204" s="69"/>
      <c r="AE204" s="123"/>
      <c r="AF204" s="123"/>
      <c r="AH204" s="312"/>
      <c r="AI204" s="123"/>
    </row>
    <row r="205" spans="1:35" s="90" customFormat="1" ht="19.5" hidden="1" customHeight="1">
      <c r="A205" s="121" t="e">
        <f>#REF!</f>
        <v>#REF!</v>
      </c>
      <c r="B205" s="122" t="e">
        <f>#REF!</f>
        <v>#REF!</v>
      </c>
      <c r="C205" s="444" t="e">
        <f>#REF!</f>
        <v>#REF!</v>
      </c>
      <c r="D205" s="444"/>
      <c r="E205" s="444"/>
      <c r="F205" s="444"/>
      <c r="G205" s="444"/>
      <c r="H205" s="69"/>
      <c r="AE205" s="123"/>
      <c r="AF205" s="123"/>
      <c r="AH205" s="312"/>
      <c r="AI205" s="123"/>
    </row>
    <row r="206" spans="1:35" s="90" customFormat="1" ht="19.5" hidden="1" customHeight="1">
      <c r="A206" s="121" t="e">
        <f>#REF!</f>
        <v>#REF!</v>
      </c>
      <c r="B206" s="122" t="e">
        <f>#REF!</f>
        <v>#REF!</v>
      </c>
      <c r="C206" s="444" t="e">
        <f>#REF!</f>
        <v>#REF!</v>
      </c>
      <c r="D206" s="444"/>
      <c r="E206" s="444"/>
      <c r="F206" s="444"/>
      <c r="G206" s="444"/>
      <c r="H206" s="69"/>
      <c r="AE206" s="123"/>
      <c r="AF206" s="123"/>
      <c r="AH206" s="312"/>
      <c r="AI206" s="123"/>
    </row>
    <row r="207" spans="1:35" s="90" customFormat="1" ht="19.5" hidden="1" customHeight="1">
      <c r="A207" s="121" t="e">
        <f>#REF!</f>
        <v>#REF!</v>
      </c>
      <c r="B207" s="122" t="e">
        <f>#REF!</f>
        <v>#REF!</v>
      </c>
      <c r="C207" s="444" t="e">
        <f>#REF!</f>
        <v>#REF!</v>
      </c>
      <c r="D207" s="444"/>
      <c r="E207" s="444"/>
      <c r="F207" s="444"/>
      <c r="G207" s="444"/>
      <c r="H207" s="69"/>
      <c r="AE207" s="123"/>
      <c r="AF207" s="123"/>
      <c r="AH207" s="312"/>
      <c r="AI207" s="123"/>
    </row>
    <row r="208" spans="1:35" s="90" customFormat="1" ht="19.5" hidden="1" customHeight="1">
      <c r="A208" s="121" t="e">
        <f>#REF!</f>
        <v>#REF!</v>
      </c>
      <c r="B208" s="122" t="e">
        <f>#REF!</f>
        <v>#REF!</v>
      </c>
      <c r="C208" s="444" t="e">
        <f>#REF!</f>
        <v>#REF!</v>
      </c>
      <c r="D208" s="444"/>
      <c r="E208" s="444"/>
      <c r="F208" s="444"/>
      <c r="G208" s="444"/>
      <c r="H208" s="69"/>
      <c r="AE208" s="123"/>
      <c r="AF208" s="123"/>
      <c r="AH208" s="312"/>
      <c r="AI208" s="123"/>
    </row>
    <row r="209" spans="1:35" s="90" customFormat="1" ht="19.5" hidden="1" customHeight="1">
      <c r="A209" s="131"/>
      <c r="B209" s="120" t="e">
        <f>#REF!</f>
        <v>#REF!</v>
      </c>
      <c r="C209" s="444" t="e">
        <f>#REF!</f>
        <v>#REF!</v>
      </c>
      <c r="D209" s="444"/>
      <c r="E209" s="444"/>
      <c r="F209" s="444"/>
      <c r="G209" s="444"/>
      <c r="H209" s="69"/>
      <c r="AE209" s="123"/>
      <c r="AF209" s="123"/>
      <c r="AH209" s="123"/>
      <c r="AI209" s="123"/>
    </row>
    <row r="210" spans="1:35" s="90" customFormat="1" ht="33" hidden="1" customHeight="1">
      <c r="A210" s="125" t="e">
        <f>#REF!</f>
        <v>#REF!</v>
      </c>
      <c r="B210" s="120" t="e">
        <f>#REF!</f>
        <v>#REF!</v>
      </c>
      <c r="C210" s="444"/>
      <c r="D210" s="444"/>
      <c r="E210" s="444"/>
      <c r="F210" s="444"/>
      <c r="G210" s="444"/>
      <c r="H210" s="69"/>
      <c r="AE210" s="123"/>
      <c r="AF210" s="123"/>
      <c r="AH210" s="123"/>
      <c r="AI210" s="123"/>
    </row>
    <row r="211" spans="1:35" s="90" customFormat="1" ht="33" hidden="1" customHeight="1">
      <c r="A211" s="121" t="e">
        <f>#REF!</f>
        <v>#REF!</v>
      </c>
      <c r="B211" s="122" t="e">
        <f>#REF!</f>
        <v>#REF!</v>
      </c>
      <c r="C211" s="444" t="e">
        <f>#REF!</f>
        <v>#REF!</v>
      </c>
      <c r="D211" s="444"/>
      <c r="E211" s="444"/>
      <c r="F211" s="444"/>
      <c r="G211" s="444"/>
      <c r="H211" s="69"/>
      <c r="AE211" s="123"/>
      <c r="AF211" s="123"/>
      <c r="AH211" s="312"/>
      <c r="AI211" s="123"/>
    </row>
    <row r="212" spans="1:35" s="90" customFormat="1" ht="19.5" hidden="1" customHeight="1">
      <c r="A212" s="121" t="e">
        <f>#REF!</f>
        <v>#REF!</v>
      </c>
      <c r="B212" s="122" t="e">
        <f>#REF!</f>
        <v>#REF!</v>
      </c>
      <c r="C212" s="444" t="e">
        <f>#REF!</f>
        <v>#REF!</v>
      </c>
      <c r="D212" s="444"/>
      <c r="E212" s="444"/>
      <c r="F212" s="444"/>
      <c r="G212" s="444"/>
      <c r="H212" s="69"/>
      <c r="AE212" s="123"/>
      <c r="AF212" s="123"/>
      <c r="AH212" s="312"/>
      <c r="AI212" s="123"/>
    </row>
    <row r="213" spans="1:35" s="90" customFormat="1" ht="19.5" hidden="1" customHeight="1">
      <c r="A213" s="121" t="e">
        <f>#REF!</f>
        <v>#REF!</v>
      </c>
      <c r="B213" s="122" t="e">
        <f>#REF!</f>
        <v>#REF!</v>
      </c>
      <c r="C213" s="444" t="e">
        <f>#REF!</f>
        <v>#REF!</v>
      </c>
      <c r="D213" s="444"/>
      <c r="E213" s="444"/>
      <c r="F213" s="444"/>
      <c r="G213" s="444"/>
      <c r="H213" s="69"/>
      <c r="AE213" s="123"/>
      <c r="AF213" s="123"/>
      <c r="AH213" s="312"/>
      <c r="AI213" s="123"/>
    </row>
    <row r="214" spans="1:35" s="90" customFormat="1" ht="19.5" hidden="1" customHeight="1">
      <c r="A214" s="131" t="e">
        <f>#REF!</f>
        <v>#REF!</v>
      </c>
      <c r="B214" s="120" t="e">
        <f>#REF!</f>
        <v>#REF!</v>
      </c>
      <c r="C214" s="444" t="e">
        <f>#REF!</f>
        <v>#REF!</v>
      </c>
      <c r="D214" s="444"/>
      <c r="E214" s="444"/>
      <c r="F214" s="444"/>
      <c r="G214" s="444"/>
      <c r="H214" s="69"/>
      <c r="AE214" s="123"/>
      <c r="AF214" s="123"/>
      <c r="AH214" s="123"/>
      <c r="AI214" s="123"/>
    </row>
    <row r="215" spans="1:35" s="90" customFormat="1" ht="33" hidden="1" customHeight="1">
      <c r="A215" s="125" t="e">
        <f>#REF!</f>
        <v>#REF!</v>
      </c>
      <c r="B215" s="120" t="e">
        <f>#REF!</f>
        <v>#REF!</v>
      </c>
      <c r="C215" s="444"/>
      <c r="D215" s="444"/>
      <c r="E215" s="444"/>
      <c r="F215" s="444"/>
      <c r="G215" s="444"/>
      <c r="H215" s="69"/>
      <c r="AE215" s="123"/>
      <c r="AF215" s="123"/>
      <c r="AH215" s="123"/>
      <c r="AI215" s="123"/>
    </row>
    <row r="216" spans="1:35" s="90" customFormat="1" ht="19.5" hidden="1" customHeight="1">
      <c r="A216" s="121" t="e">
        <f>#REF!</f>
        <v>#REF!</v>
      </c>
      <c r="B216" s="122" t="e">
        <f>#REF!</f>
        <v>#REF!</v>
      </c>
      <c r="C216" s="444" t="e">
        <f>#REF!</f>
        <v>#REF!</v>
      </c>
      <c r="D216" s="444"/>
      <c r="E216" s="444"/>
      <c r="F216" s="444"/>
      <c r="G216" s="444"/>
      <c r="H216" s="69"/>
      <c r="AE216" s="123"/>
      <c r="AF216" s="123"/>
      <c r="AH216" s="312"/>
      <c r="AI216" s="123"/>
    </row>
    <row r="217" spans="1:35" s="90" customFormat="1" ht="19.5" hidden="1" customHeight="1">
      <c r="A217" s="121" t="e">
        <f>#REF!</f>
        <v>#REF!</v>
      </c>
      <c r="B217" s="122" t="e">
        <f>#REF!</f>
        <v>#REF!</v>
      </c>
      <c r="C217" s="444" t="e">
        <f>#REF!</f>
        <v>#REF!</v>
      </c>
      <c r="D217" s="444"/>
      <c r="E217" s="444"/>
      <c r="F217" s="444"/>
      <c r="G217" s="444"/>
      <c r="H217" s="69"/>
      <c r="AE217" s="123"/>
      <c r="AF217" s="123"/>
      <c r="AH217" s="312"/>
      <c r="AI217" s="123"/>
    </row>
    <row r="218" spans="1:35" s="90" customFormat="1" ht="32.25" hidden="1" customHeight="1">
      <c r="A218" s="121" t="e">
        <f>#REF!</f>
        <v>#REF!</v>
      </c>
      <c r="B218" s="122" t="e">
        <f>#REF!</f>
        <v>#REF!</v>
      </c>
      <c r="C218" s="444" t="e">
        <f>#REF!</f>
        <v>#REF!</v>
      </c>
      <c r="D218" s="444"/>
      <c r="E218" s="444"/>
      <c r="F218" s="444"/>
      <c r="G218" s="444"/>
      <c r="H218" s="69"/>
      <c r="AE218" s="123"/>
      <c r="AF218" s="123"/>
      <c r="AH218" s="312"/>
      <c r="AI218" s="123"/>
    </row>
    <row r="219" spans="1:35" s="90" customFormat="1" ht="19.5" hidden="1" customHeight="1">
      <c r="A219" s="121" t="e">
        <f>#REF!</f>
        <v>#REF!</v>
      </c>
      <c r="B219" s="122" t="e">
        <f>#REF!</f>
        <v>#REF!</v>
      </c>
      <c r="C219" s="444" t="e">
        <f>#REF!</f>
        <v>#REF!</v>
      </c>
      <c r="D219" s="444"/>
      <c r="E219" s="444"/>
      <c r="F219" s="444"/>
      <c r="G219" s="444"/>
      <c r="H219" s="69"/>
      <c r="AE219" s="123"/>
      <c r="AF219" s="123"/>
      <c r="AH219" s="312"/>
      <c r="AI219" s="123"/>
    </row>
    <row r="220" spans="1:35" s="90" customFormat="1" ht="19.5" hidden="1" customHeight="1">
      <c r="A220" s="124"/>
      <c r="B220" s="120" t="e">
        <f>#REF!</f>
        <v>#REF!</v>
      </c>
      <c r="C220" s="444" t="e">
        <f>#REF!</f>
        <v>#REF!</v>
      </c>
      <c r="D220" s="444"/>
      <c r="E220" s="444"/>
      <c r="F220" s="444"/>
      <c r="G220" s="444"/>
      <c r="H220" s="67"/>
      <c r="AE220" s="123"/>
      <c r="AF220" s="123"/>
      <c r="AH220" s="123"/>
      <c r="AI220" s="123"/>
    </row>
    <row r="221" spans="1:35" s="90" customFormat="1" hidden="1">
      <c r="A221" s="127"/>
      <c r="B221" s="120" t="e">
        <f>#REF!</f>
        <v>#REF!</v>
      </c>
      <c r="C221" s="444" t="e">
        <f>#REF!</f>
        <v>#REF!</v>
      </c>
      <c r="D221" s="444"/>
      <c r="E221" s="444"/>
      <c r="F221" s="444"/>
      <c r="G221" s="444"/>
      <c r="H221" s="67"/>
      <c r="AE221" s="123"/>
      <c r="AF221" s="123"/>
      <c r="AH221" s="123"/>
      <c r="AI221" s="123"/>
    </row>
    <row r="222" spans="1:35" s="90" customFormat="1" ht="19.5" hidden="1" customHeight="1">
      <c r="A222" s="128"/>
      <c r="B222" s="120" t="e">
        <f>#REF!</f>
        <v>#REF!</v>
      </c>
      <c r="C222" s="444" t="e">
        <f>#REF!</f>
        <v>#REF!</v>
      </c>
      <c r="D222" s="444"/>
      <c r="E222" s="444"/>
      <c r="F222" s="444"/>
      <c r="G222" s="444"/>
      <c r="H222" s="67"/>
      <c r="AE222" s="123"/>
      <c r="AF222" s="123"/>
      <c r="AH222" s="123"/>
      <c r="AI222" s="123"/>
    </row>
    <row r="223" spans="1:35" s="66" customFormat="1">
      <c r="A223" s="80"/>
      <c r="B223" s="81"/>
      <c r="C223" s="446"/>
      <c r="D223" s="446"/>
      <c r="E223" s="446"/>
      <c r="F223" s="446"/>
      <c r="G223" s="446"/>
      <c r="H223" s="87"/>
      <c r="I223" s="149"/>
      <c r="J223" s="149"/>
      <c r="K223" s="149"/>
      <c r="L223" s="149"/>
    </row>
    <row r="224" spans="1:35" s="66" customFormat="1">
      <c r="A224" s="306"/>
      <c r="B224" s="72"/>
      <c r="C224" s="72"/>
      <c r="D224" s="72"/>
      <c r="E224" s="72"/>
      <c r="F224" s="72"/>
      <c r="G224" s="72"/>
      <c r="H224" s="87"/>
      <c r="I224" s="149"/>
      <c r="J224" s="149"/>
      <c r="K224" s="149"/>
      <c r="L224" s="149"/>
    </row>
    <row r="225" spans="1:12" s="66" customFormat="1">
      <c r="A225" s="306"/>
      <c r="B225" s="72"/>
      <c r="C225" s="72"/>
      <c r="D225" s="72"/>
      <c r="E225" s="72"/>
      <c r="F225" s="72"/>
      <c r="G225" s="72"/>
      <c r="H225" s="87"/>
      <c r="I225" s="149"/>
      <c r="J225" s="149"/>
      <c r="K225" s="149"/>
      <c r="L225" s="149"/>
    </row>
  </sheetData>
  <sheetProtection password="B461" sheet="1" objects="1" scenarios="1" formatColumns="0" formatRows="0" selectLockedCells="1"/>
  <customSheetViews>
    <customSheetView guid="{7855EE2F-5E05-4A54-97D5-BE84B8A7F70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2C4949DA-662F-4402-8769-A79A8D004FB5}"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4273C87F-59CE-4405-8BD5-EC48AA33CD6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E89B9381-5C61-438B-9BA5-C37A44A00BC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5"/>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6"/>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7"/>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8"/>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9"/>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10"/>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4"/>
      <headerFooter alignWithMargins="0">
        <oddFooter>&amp;R&amp;"Book Antiqua,Bold"&amp;10Guarantee Declaration</oddFooter>
      </headerFooter>
    </customSheetView>
    <customSheetView guid="{1D2CF4CA-9344-481B-8B12-F52C16DEC77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5"/>
      <headerFooter alignWithMargins="0">
        <oddFooter>&amp;R&amp;"Book Antiqua,Bold"&amp;10Guarantee Declaration</oddFooter>
      </headerFooter>
    </customSheetView>
    <customSheetView guid="{6EDB169E-C95B-4CEA-BC35-F79C8BB37676}"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6"/>
      <headerFooter alignWithMargins="0">
        <oddFooter>&amp;R&amp;"Book Antiqua,Bold"&amp;10Guarantee Declaration</oddFooter>
      </headerFooter>
    </customSheetView>
  </customSheetViews>
  <mergeCells count="14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188:G188"/>
    <mergeCell ref="C189:G189"/>
    <mergeCell ref="C182:G182"/>
    <mergeCell ref="C183:G183"/>
    <mergeCell ref="C184:G184"/>
    <mergeCell ref="C185:G185"/>
    <mergeCell ref="C194:G194"/>
    <mergeCell ref="C195:G195"/>
    <mergeCell ref="C196:G196"/>
    <mergeCell ref="C179:G179"/>
    <mergeCell ref="C180:G180"/>
    <mergeCell ref="C181:G181"/>
    <mergeCell ref="C174:G174"/>
    <mergeCell ref="C175:G175"/>
    <mergeCell ref="C176:G176"/>
    <mergeCell ref="C177:G177"/>
    <mergeCell ref="C186:G186"/>
    <mergeCell ref="C187:G187"/>
    <mergeCell ref="C170:G170"/>
    <mergeCell ref="C171:G171"/>
    <mergeCell ref="C172:G172"/>
    <mergeCell ref="C173:G173"/>
    <mergeCell ref="C166:G166"/>
    <mergeCell ref="C167:G167"/>
    <mergeCell ref="C168:G168"/>
    <mergeCell ref="C169:G169"/>
    <mergeCell ref="C178:G178"/>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48:G148"/>
    <mergeCell ref="C149:G149"/>
    <mergeCell ref="C142:G142"/>
    <mergeCell ref="C143:G143"/>
    <mergeCell ref="C144:G144"/>
    <mergeCell ref="C145:G145"/>
    <mergeCell ref="C154:G154"/>
    <mergeCell ref="C155:G155"/>
    <mergeCell ref="C156:G156"/>
    <mergeCell ref="C139:G139"/>
    <mergeCell ref="C140:G140"/>
    <mergeCell ref="C141:G141"/>
    <mergeCell ref="C134:G134"/>
    <mergeCell ref="C135:G135"/>
    <mergeCell ref="C136:G136"/>
    <mergeCell ref="C137:G137"/>
    <mergeCell ref="C146:G146"/>
    <mergeCell ref="C147:G147"/>
    <mergeCell ref="C130:G130"/>
    <mergeCell ref="C131:G131"/>
    <mergeCell ref="C132:G132"/>
    <mergeCell ref="C133:G133"/>
    <mergeCell ref="C126:G126"/>
    <mergeCell ref="C127:G127"/>
    <mergeCell ref="C128:G128"/>
    <mergeCell ref="C129:G129"/>
    <mergeCell ref="C138:G138"/>
    <mergeCell ref="C125:G125"/>
    <mergeCell ref="AH122:AI122"/>
    <mergeCell ref="C123:G123"/>
    <mergeCell ref="AE123:AF123"/>
    <mergeCell ref="AH123:AI123"/>
    <mergeCell ref="C119:G119"/>
    <mergeCell ref="C120:G120"/>
    <mergeCell ref="C121:G121"/>
    <mergeCell ref="C122:G122"/>
    <mergeCell ref="AE122:AF122"/>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A4:E4"/>
    <mergeCell ref="A22:G22"/>
    <mergeCell ref="C23:G23"/>
    <mergeCell ref="A3:E3"/>
    <mergeCell ref="A7:C7"/>
    <mergeCell ref="B8:C8"/>
    <mergeCell ref="B9:C9"/>
    <mergeCell ref="B11:C11"/>
    <mergeCell ref="A13:E13"/>
    <mergeCell ref="B14:E14"/>
    <mergeCell ref="B10:C10"/>
    <mergeCell ref="B20:E20"/>
    <mergeCell ref="B19:E19"/>
  </mergeCells>
  <phoneticPr fontId="26" type="noConversion"/>
  <dataValidations count="1">
    <dataValidation type="decimal" operator="greaterThan" allowBlank="1" showInputMessage="1" showErrorMessage="1" sqref="B16:E18 B20:E20" xr:uid="{00000000-0002-0000-06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7"/>
  <headerFooter alignWithMargins="0">
    <oddFooter>&amp;R&amp;"Book Antiqua,Bold"&amp;10Guarantee Declaration</oddFooter>
  </headerFooter>
  <colBreaks count="1" manualBreakCount="1">
    <brk id="7" max="1048575" man="1"/>
  </colBreaks>
  <drawing r:id="rId1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7">
    <pageSetUpPr fitToPage="1"/>
  </sheetPr>
  <dimension ref="A1:AO46"/>
  <sheetViews>
    <sheetView showGridLines="0" showZeros="0" tabSelected="1" view="pageBreakPreview" topLeftCell="A25" zoomScaleNormal="100" zoomScaleSheetLayoutView="100" workbookViewId="0">
      <selection activeCell="C5" sqref="C5:F5"/>
    </sheetView>
  </sheetViews>
  <sheetFormatPr defaultColWidth="8" defaultRowHeight="16.5"/>
  <cols>
    <col min="1" max="1" width="9.375" style="164" customWidth="1"/>
    <col min="2" max="2" width="7.875" style="166" customWidth="1"/>
    <col min="3" max="3" width="11.75" style="164" customWidth="1"/>
    <col min="4" max="4" width="18.125" style="164" customWidth="1"/>
    <col min="5" max="5" width="12.25" style="164" customWidth="1"/>
    <col min="6" max="6" width="63.5" style="164" customWidth="1"/>
    <col min="7" max="8" width="8" style="164" customWidth="1"/>
    <col min="9" max="24" width="8" style="163" customWidth="1"/>
    <col min="25" max="27" width="8" style="163" hidden="1" customWidth="1"/>
    <col min="28" max="28" width="17.5" style="163" hidden="1" customWidth="1"/>
    <col min="29" max="29" width="12.125" style="163" hidden="1" customWidth="1"/>
    <col min="30" max="30" width="8" style="161" hidden="1" customWidth="1"/>
    <col min="31" max="31" width="8" style="162" hidden="1" customWidth="1"/>
    <col min="32" max="32" width="12" style="162" hidden="1" customWidth="1"/>
    <col min="33" max="35" width="8" style="161" hidden="1" customWidth="1"/>
    <col min="36" max="36" width="9.125" style="161" hidden="1" customWidth="1"/>
    <col min="37" max="41" width="8" style="161" customWidth="1"/>
    <col min="42" max="16384" width="8" style="163"/>
  </cols>
  <sheetData>
    <row r="1" spans="1:36">
      <c r="A1" s="156" t="str">
        <f>'Sch-1'!A1</f>
        <v>CC/NT/S-CONS/DOM/A00/24/09222</v>
      </c>
      <c r="B1" s="156"/>
      <c r="C1" s="157"/>
      <c r="D1" s="157"/>
      <c r="E1" s="157"/>
      <c r="F1" s="158" t="s">
        <v>331</v>
      </c>
      <c r="G1" s="159"/>
      <c r="H1" s="159"/>
      <c r="I1" s="160"/>
      <c r="J1" s="160"/>
      <c r="K1" s="160"/>
      <c r="L1" s="160"/>
      <c r="M1" s="160"/>
      <c r="N1" s="160"/>
      <c r="O1" s="160"/>
      <c r="P1" s="160"/>
      <c r="Q1" s="160"/>
      <c r="R1" s="160"/>
      <c r="S1" s="160"/>
      <c r="T1" s="160"/>
      <c r="U1" s="160"/>
      <c r="V1" s="160"/>
      <c r="W1" s="160"/>
      <c r="X1" s="160"/>
      <c r="Y1" s="160"/>
      <c r="Z1" s="160" t="str">
        <f>'Names of Bidder'!D6</f>
        <v>Sole Bidder</v>
      </c>
      <c r="AA1" s="160"/>
      <c r="AB1" s="160"/>
      <c r="AC1" s="160"/>
      <c r="AE1" s="162">
        <v>1</v>
      </c>
      <c r="AF1" s="162" t="s">
        <v>15</v>
      </c>
      <c r="AI1" s="162">
        <v>1</v>
      </c>
      <c r="AJ1" s="161" t="s">
        <v>19</v>
      </c>
    </row>
    <row r="2" spans="1:36">
      <c r="B2" s="164"/>
      <c r="Z2" s="163">
        <f>'Names of Bidder'!AA6</f>
        <v>0</v>
      </c>
      <c r="AE2" s="162">
        <v>2</v>
      </c>
      <c r="AF2" s="162" t="s">
        <v>16</v>
      </c>
      <c r="AI2" s="162">
        <v>2</v>
      </c>
      <c r="AJ2" s="161" t="s">
        <v>20</v>
      </c>
    </row>
    <row r="3" spans="1:36">
      <c r="A3" s="447" t="s">
        <v>294</v>
      </c>
      <c r="B3" s="447"/>
      <c r="C3" s="447"/>
      <c r="D3" s="447"/>
      <c r="E3" s="447"/>
      <c r="F3" s="447"/>
      <c r="G3" s="159"/>
      <c r="H3" s="159"/>
      <c r="I3" s="160"/>
      <c r="J3" s="160"/>
      <c r="K3" s="160"/>
      <c r="L3" s="160"/>
      <c r="M3" s="160"/>
      <c r="N3" s="160"/>
      <c r="O3" s="160"/>
      <c r="P3" s="160"/>
      <c r="Q3" s="160"/>
      <c r="R3" s="160"/>
      <c r="S3" s="160"/>
      <c r="T3" s="160"/>
      <c r="U3" s="160"/>
      <c r="V3" s="160"/>
      <c r="W3" s="160"/>
      <c r="X3" s="160"/>
      <c r="Y3" s="160"/>
      <c r="Z3" s="160"/>
      <c r="AA3" s="160"/>
      <c r="AB3" s="160"/>
      <c r="AC3" s="160"/>
      <c r="AE3" s="162">
        <v>3</v>
      </c>
      <c r="AF3" s="162" t="s">
        <v>17</v>
      </c>
      <c r="AI3" s="162">
        <v>3</v>
      </c>
      <c r="AJ3" s="161" t="s">
        <v>21</v>
      </c>
    </row>
    <row r="4" spans="1:36">
      <c r="A4" s="165"/>
      <c r="B4" s="165"/>
      <c r="C4" s="165"/>
      <c r="D4" s="165"/>
      <c r="E4" s="165"/>
      <c r="F4" s="165"/>
      <c r="G4" s="159"/>
      <c r="H4" s="159"/>
      <c r="I4" s="160"/>
      <c r="J4" s="160"/>
      <c r="K4" s="160"/>
      <c r="L4" s="160"/>
      <c r="M4" s="160"/>
      <c r="N4" s="160"/>
      <c r="O4" s="160"/>
      <c r="P4" s="160"/>
      <c r="Q4" s="160"/>
      <c r="R4" s="160"/>
      <c r="S4" s="160"/>
      <c r="T4" s="160"/>
      <c r="U4" s="160"/>
      <c r="V4" s="160"/>
      <c r="W4" s="160"/>
      <c r="X4" s="160"/>
      <c r="Y4" s="160"/>
      <c r="Z4" s="160"/>
      <c r="AA4" s="160"/>
      <c r="AB4" s="160"/>
      <c r="AC4" s="160"/>
      <c r="AE4" s="162">
        <v>4</v>
      </c>
      <c r="AF4" s="162" t="s">
        <v>18</v>
      </c>
      <c r="AI4" s="162">
        <v>4</v>
      </c>
      <c r="AJ4" s="161" t="s">
        <v>22</v>
      </c>
    </row>
    <row r="5" spans="1:36">
      <c r="A5" s="347" t="s">
        <v>295</v>
      </c>
      <c r="C5" s="448"/>
      <c r="D5" s="449"/>
      <c r="E5" s="449"/>
      <c r="F5" s="449"/>
      <c r="AE5" s="162">
        <v>5</v>
      </c>
      <c r="AF5" s="162" t="s">
        <v>18</v>
      </c>
      <c r="AI5" s="162">
        <v>5</v>
      </c>
      <c r="AJ5" s="161" t="s">
        <v>23</v>
      </c>
    </row>
    <row r="6" spans="1:36">
      <c r="A6" s="166" t="s">
        <v>8</v>
      </c>
      <c r="B6" s="450" t="str">
        <f>'Sch-1'!B44</f>
        <v>--</v>
      </c>
      <c r="C6" s="450"/>
      <c r="AE6" s="162">
        <v>6</v>
      </c>
      <c r="AF6" s="162" t="s">
        <v>18</v>
      </c>
      <c r="AG6" s="168" t="e">
        <f>DAY(B6)</f>
        <v>#VALUE!</v>
      </c>
      <c r="AI6" s="162">
        <v>6</v>
      </c>
      <c r="AJ6" s="161" t="s">
        <v>24</v>
      </c>
    </row>
    <row r="7" spans="1:36">
      <c r="A7" s="166"/>
      <c r="B7" s="167"/>
      <c r="C7" s="167"/>
      <c r="AE7" s="162">
        <v>7</v>
      </c>
      <c r="AF7" s="162" t="s">
        <v>18</v>
      </c>
      <c r="AG7" s="168" t="e">
        <f>MONTH(B6)</f>
        <v>#VALUE!</v>
      </c>
      <c r="AI7" s="162">
        <v>7</v>
      </c>
      <c r="AJ7" s="161" t="s">
        <v>25</v>
      </c>
    </row>
    <row r="8" spans="1:36">
      <c r="A8" s="169" t="s">
        <v>209</v>
      </c>
      <c r="B8" s="170"/>
      <c r="C8" s="159"/>
      <c r="D8" s="159"/>
      <c r="E8" s="159"/>
      <c r="F8" s="171"/>
      <c r="G8" s="159"/>
      <c r="H8" s="159"/>
      <c r="I8" s="160"/>
      <c r="J8" s="160"/>
      <c r="K8" s="160"/>
      <c r="L8" s="160"/>
      <c r="M8" s="160"/>
      <c r="N8" s="160"/>
      <c r="O8" s="160"/>
      <c r="P8" s="160"/>
      <c r="Q8" s="160"/>
      <c r="R8" s="160"/>
      <c r="S8" s="160"/>
      <c r="T8" s="160"/>
      <c r="U8" s="160"/>
      <c r="V8" s="160"/>
      <c r="W8" s="160"/>
      <c r="X8" s="160"/>
      <c r="Y8" s="160"/>
      <c r="Z8" s="160"/>
      <c r="AA8" s="160"/>
      <c r="AB8" s="160"/>
      <c r="AC8" s="160"/>
      <c r="AE8" s="162">
        <v>8</v>
      </c>
      <c r="AF8" s="162" t="s">
        <v>18</v>
      </c>
      <c r="AG8" s="168" t="e">
        <f>LOOKUP(AG7,AI1:AI12,AJ1:AJ12)</f>
        <v>#VALUE!</v>
      </c>
      <c r="AI8" s="162">
        <v>8</v>
      </c>
      <c r="AJ8" s="161" t="s">
        <v>26</v>
      </c>
    </row>
    <row r="9" spans="1:36">
      <c r="A9" s="172">
        <f>'Sch-1'!F7</f>
        <v>0</v>
      </c>
      <c r="B9" s="172"/>
      <c r="F9" s="173"/>
      <c r="AE9" s="162">
        <v>9</v>
      </c>
      <c r="AF9" s="162" t="s">
        <v>18</v>
      </c>
      <c r="AG9" s="168" t="e">
        <f>YEAR(B6)</f>
        <v>#VALUE!</v>
      </c>
      <c r="AI9" s="162">
        <v>9</v>
      </c>
      <c r="AJ9" s="161" t="s">
        <v>27</v>
      </c>
    </row>
    <row r="10" spans="1:36">
      <c r="A10" s="172">
        <f>'Sch-1'!F8</f>
        <v>0</v>
      </c>
      <c r="B10" s="172"/>
      <c r="F10" s="173"/>
      <c r="AE10" s="162">
        <v>10</v>
      </c>
      <c r="AF10" s="162" t="s">
        <v>18</v>
      </c>
      <c r="AI10" s="162">
        <v>10</v>
      </c>
      <c r="AJ10" s="161" t="s">
        <v>28</v>
      </c>
    </row>
    <row r="11" spans="1:36">
      <c r="A11" s="172">
        <f>'Sch-1'!F9</f>
        <v>0</v>
      </c>
      <c r="B11" s="172"/>
      <c r="F11" s="173"/>
      <c r="AE11" s="162">
        <v>11</v>
      </c>
      <c r="AF11" s="162" t="s">
        <v>18</v>
      </c>
      <c r="AI11" s="162">
        <v>11</v>
      </c>
      <c r="AJ11" s="161" t="s">
        <v>29</v>
      </c>
    </row>
    <row r="12" spans="1:36">
      <c r="A12" s="172">
        <f>'Sch-1'!F10</f>
        <v>0</v>
      </c>
      <c r="B12" s="172"/>
      <c r="F12" s="173"/>
      <c r="AE12" s="162">
        <v>12</v>
      </c>
      <c r="AF12" s="162" t="s">
        <v>18</v>
      </c>
      <c r="AI12" s="162">
        <v>12</v>
      </c>
      <c r="AJ12" s="161" t="s">
        <v>30</v>
      </c>
    </row>
    <row r="13" spans="1:36">
      <c r="A13" s="172">
        <f>'Sch-1'!F11</f>
        <v>0</v>
      </c>
      <c r="B13" s="172"/>
      <c r="F13" s="173"/>
      <c r="AE13" s="162">
        <v>13</v>
      </c>
      <c r="AF13" s="162" t="s">
        <v>18</v>
      </c>
    </row>
    <row r="14" spans="1:36" ht="22.5" customHeight="1">
      <c r="A14" s="166"/>
      <c r="F14" s="173"/>
      <c r="AE14" s="162">
        <v>14</v>
      </c>
      <c r="AF14" s="162" t="s">
        <v>18</v>
      </c>
    </row>
    <row r="15" spans="1:36" ht="50.25" customHeight="1">
      <c r="A15" s="346" t="s">
        <v>293</v>
      </c>
      <c r="B15" s="174"/>
      <c r="C15" s="451" t="str">
        <f>Cover!B2</f>
        <v>Empanelment of Consultants for Architectural and Associated Design Works (Package 1)</v>
      </c>
      <c r="D15" s="451"/>
      <c r="E15" s="451"/>
      <c r="F15" s="451"/>
      <c r="AE15" s="162">
        <v>15</v>
      </c>
      <c r="AF15" s="162" t="s">
        <v>18</v>
      </c>
    </row>
    <row r="16" spans="1:36" ht="27.75" customHeight="1">
      <c r="A16" s="164" t="s">
        <v>9</v>
      </c>
      <c r="B16" s="164"/>
      <c r="C16" s="173"/>
      <c r="D16" s="173"/>
      <c r="E16" s="173"/>
      <c r="F16" s="173"/>
      <c r="AE16" s="162">
        <v>16</v>
      </c>
      <c r="AF16" s="162" t="s">
        <v>18</v>
      </c>
    </row>
    <row r="17" spans="1:32" ht="75.599999999999994" customHeight="1">
      <c r="A17" s="174">
        <v>1</v>
      </c>
      <c r="B17" s="454" t="s">
        <v>343</v>
      </c>
      <c r="C17" s="455"/>
      <c r="D17" s="455"/>
      <c r="E17" s="455"/>
      <c r="F17" s="455"/>
      <c r="Z17" s="175" t="s">
        <v>14</v>
      </c>
      <c r="AA17" s="176" t="s">
        <v>173</v>
      </c>
      <c r="AB17" s="177" t="e">
        <f>#REF!</f>
        <v>#REF!</v>
      </c>
      <c r="AC17" s="178" t="e">
        <f>" (" &amp; 'N to W'!A4 &amp; ")"</f>
        <v>#REF!</v>
      </c>
      <c r="AE17" s="162">
        <v>17</v>
      </c>
      <c r="AF17" s="162" t="s">
        <v>18</v>
      </c>
    </row>
    <row r="18" spans="1:32" ht="30" customHeight="1">
      <c r="A18" s="174"/>
      <c r="B18" s="456" t="s">
        <v>333</v>
      </c>
      <c r="C18" s="457"/>
      <c r="D18" s="457"/>
      <c r="E18" s="457"/>
      <c r="F18" s="457"/>
      <c r="AE18" s="162">
        <v>18</v>
      </c>
      <c r="AF18" s="162" t="s">
        <v>18</v>
      </c>
    </row>
    <row r="19" spans="1:32" ht="19.5" customHeight="1">
      <c r="A19" s="174">
        <v>2</v>
      </c>
      <c r="B19" s="458" t="s">
        <v>296</v>
      </c>
      <c r="C19" s="458"/>
      <c r="D19" s="458"/>
      <c r="E19" s="458"/>
      <c r="F19" s="458"/>
      <c r="AE19" s="162">
        <v>20</v>
      </c>
      <c r="AF19" s="162" t="s">
        <v>18</v>
      </c>
    </row>
    <row r="20" spans="1:32" ht="39.75" customHeight="1">
      <c r="A20" s="174">
        <v>2.1</v>
      </c>
      <c r="B20" s="453" t="s">
        <v>332</v>
      </c>
      <c r="C20" s="451"/>
      <c r="D20" s="451"/>
      <c r="E20" s="451"/>
      <c r="F20" s="451"/>
      <c r="AE20" s="162">
        <v>20</v>
      </c>
      <c r="AF20" s="162" t="s">
        <v>18</v>
      </c>
    </row>
    <row r="21" spans="1:32" ht="31.9" customHeight="1">
      <c r="B21" s="452" t="s">
        <v>226</v>
      </c>
      <c r="C21" s="452"/>
      <c r="D21" s="459" t="s">
        <v>344</v>
      </c>
      <c r="E21" s="451"/>
      <c r="F21" s="451"/>
      <c r="AE21" s="162">
        <v>21</v>
      </c>
      <c r="AF21" s="162" t="s">
        <v>15</v>
      </c>
    </row>
    <row r="22" spans="1:32" ht="48.6" customHeight="1">
      <c r="A22" s="174">
        <v>2.2000000000000002</v>
      </c>
      <c r="B22" s="453" t="s">
        <v>334</v>
      </c>
      <c r="C22" s="451"/>
      <c r="D22" s="451"/>
      <c r="E22" s="451"/>
      <c r="F22" s="451"/>
      <c r="AE22" s="162">
        <v>28</v>
      </c>
      <c r="AF22" s="162" t="s">
        <v>18</v>
      </c>
    </row>
    <row r="23" spans="1:32" ht="38.450000000000003" customHeight="1">
      <c r="A23" s="174">
        <v>2.2999999999999998</v>
      </c>
      <c r="B23" s="453" t="s">
        <v>335</v>
      </c>
      <c r="C23" s="451"/>
      <c r="D23" s="451"/>
      <c r="E23" s="451"/>
      <c r="F23" s="451"/>
      <c r="AE23" s="162">
        <v>29</v>
      </c>
      <c r="AF23" s="162" t="s">
        <v>18</v>
      </c>
    </row>
    <row r="24" spans="1:32" ht="48" customHeight="1">
      <c r="A24" s="174">
        <v>2.4</v>
      </c>
      <c r="B24" s="454" t="s">
        <v>336</v>
      </c>
      <c r="C24" s="460"/>
      <c r="D24" s="460"/>
      <c r="E24" s="460"/>
      <c r="F24" s="460"/>
    </row>
    <row r="25" spans="1:32" ht="85.15" customHeight="1">
      <c r="A25" s="174">
        <v>3</v>
      </c>
      <c r="B25" s="454" t="s">
        <v>337</v>
      </c>
      <c r="C25" s="460"/>
      <c r="D25" s="460"/>
      <c r="E25" s="460"/>
      <c r="F25" s="460"/>
      <c r="AE25" s="162">
        <v>30</v>
      </c>
      <c r="AF25" s="162" t="s">
        <v>18</v>
      </c>
    </row>
    <row r="26" spans="1:32" ht="28.5" customHeight="1">
      <c r="A26" s="174">
        <v>3.1</v>
      </c>
      <c r="B26" s="453" t="s">
        <v>297</v>
      </c>
      <c r="C26" s="451"/>
      <c r="D26" s="451"/>
      <c r="E26" s="451"/>
      <c r="F26" s="451"/>
    </row>
    <row r="27" spans="1:32" ht="84.6" customHeight="1">
      <c r="A27" s="174">
        <v>4</v>
      </c>
      <c r="B27" s="453" t="s">
        <v>338</v>
      </c>
      <c r="C27" s="451"/>
      <c r="D27" s="451"/>
      <c r="E27" s="451"/>
      <c r="F27" s="451"/>
    </row>
    <row r="28" spans="1:32" ht="30" customHeight="1">
      <c r="B28" s="133" t="str">
        <f>IF(ISERROR("Dated this " &amp; AG6 &amp; LOOKUP(AG6,AE1:AE26,AF1:AF26) &amp; " day of " &amp; AG8 &amp; " " &amp;AG9), "", "Dated this " &amp; AG6 &amp; LOOKUP(AG6,AE1:AE26,AF1:AF26) &amp; " day of " &amp; AG8 &amp; " " &amp;AG9)</f>
        <v/>
      </c>
      <c r="C28" s="133"/>
      <c r="D28" s="133"/>
      <c r="E28" s="180"/>
      <c r="F28" s="180"/>
    </row>
    <row r="29" spans="1:32" ht="30" customHeight="1">
      <c r="B29" s="133" t="s">
        <v>10</v>
      </c>
      <c r="C29" s="181"/>
      <c r="D29" s="182"/>
      <c r="E29" s="182"/>
      <c r="F29" s="182"/>
    </row>
    <row r="30" spans="1:32" ht="30" customHeight="1">
      <c r="B30" s="183"/>
      <c r="C30" s="182"/>
      <c r="D30" s="182"/>
      <c r="E30" s="133"/>
      <c r="F30" s="184" t="s">
        <v>11</v>
      </c>
    </row>
    <row r="31" spans="1:32" ht="30" customHeight="1">
      <c r="A31" s="187" t="s">
        <v>158</v>
      </c>
      <c r="B31" s="462" t="str">
        <f>'Sch-1'!B44</f>
        <v>--</v>
      </c>
      <c r="C31" s="462"/>
      <c r="D31" s="160"/>
      <c r="E31" s="186" t="s">
        <v>12</v>
      </c>
      <c r="F31" s="358">
        <f>'Sch-1'!G44</f>
        <v>0</v>
      </c>
      <c r="G31" s="185"/>
      <c r="H31" s="159"/>
      <c r="I31" s="160"/>
      <c r="J31" s="160"/>
      <c r="K31" s="160"/>
      <c r="L31" s="160"/>
      <c r="M31" s="160"/>
      <c r="N31" s="160"/>
      <c r="O31" s="160"/>
      <c r="P31" s="160"/>
      <c r="Q31" s="160"/>
      <c r="R31" s="160"/>
      <c r="S31" s="160"/>
      <c r="T31" s="160"/>
      <c r="U31" s="160"/>
      <c r="V31" s="160"/>
      <c r="W31" s="160"/>
      <c r="X31" s="160"/>
      <c r="Y31" s="160"/>
      <c r="Z31" s="160"/>
      <c r="AA31" s="160"/>
      <c r="AB31" s="160"/>
      <c r="AC31" s="160"/>
    </row>
    <row r="32" spans="1:32" ht="30" customHeight="1">
      <c r="A32" s="187" t="s">
        <v>159</v>
      </c>
      <c r="B32" s="188">
        <f>'Sch-1'!B45</f>
        <v>0</v>
      </c>
      <c r="C32" s="189"/>
      <c r="D32" s="160"/>
      <c r="E32" s="186" t="s">
        <v>13</v>
      </c>
      <c r="F32" s="188">
        <f>'Sch-1'!G45</f>
        <v>0</v>
      </c>
      <c r="G32" s="159"/>
      <c r="H32" s="159"/>
      <c r="I32" s="160"/>
      <c r="J32" s="160"/>
      <c r="K32" s="160"/>
      <c r="L32" s="160"/>
      <c r="M32" s="160"/>
      <c r="N32" s="160"/>
      <c r="O32" s="160"/>
      <c r="P32" s="160"/>
      <c r="Q32" s="160"/>
      <c r="R32" s="160"/>
      <c r="S32" s="160"/>
      <c r="T32" s="160"/>
      <c r="U32" s="160"/>
      <c r="V32" s="160"/>
      <c r="W32" s="160"/>
      <c r="X32" s="160"/>
      <c r="Y32" s="160"/>
      <c r="Z32" s="160"/>
      <c r="AA32" s="160"/>
      <c r="AB32" s="160"/>
      <c r="AC32" s="160"/>
    </row>
    <row r="33" spans="1:41" s="164" customFormat="1" ht="33" customHeight="1">
      <c r="A33" s="461" t="s">
        <v>55</v>
      </c>
      <c r="B33" s="461"/>
      <c r="C33" s="461"/>
      <c r="D33" s="461"/>
      <c r="E33" s="461"/>
      <c r="F33" s="461"/>
      <c r="H33" s="166"/>
      <c r="AD33" s="179"/>
      <c r="AE33" s="162"/>
      <c r="AF33" s="162"/>
      <c r="AG33" s="179"/>
      <c r="AH33" s="179"/>
      <c r="AI33" s="179"/>
      <c r="AJ33" s="179"/>
      <c r="AK33" s="179"/>
      <c r="AL33" s="179"/>
      <c r="AM33" s="179"/>
      <c r="AN33" s="179"/>
      <c r="AO33" s="179"/>
    </row>
    <row r="34" spans="1:41" s="164" customFormat="1" ht="33" customHeight="1">
      <c r="A34" s="166"/>
      <c r="B34" s="166"/>
      <c r="H34" s="166"/>
      <c r="AD34" s="179"/>
      <c r="AE34" s="162"/>
      <c r="AF34" s="162"/>
      <c r="AG34" s="179"/>
      <c r="AH34" s="179"/>
      <c r="AI34" s="179"/>
      <c r="AJ34" s="179"/>
      <c r="AK34" s="179"/>
      <c r="AL34" s="179"/>
      <c r="AM34" s="179"/>
      <c r="AN34" s="179"/>
      <c r="AO34" s="179"/>
    </row>
    <row r="35" spans="1:41">
      <c r="A35" s="166"/>
    </row>
    <row r="36" spans="1:41">
      <c r="A36" s="166"/>
    </row>
    <row r="37" spans="1:41">
      <c r="A37" s="166"/>
    </row>
    <row r="38" spans="1:41">
      <c r="A38" s="166"/>
    </row>
    <row r="39" spans="1:41">
      <c r="A39" s="166"/>
    </row>
    <row r="40" spans="1:41">
      <c r="A40" s="166"/>
    </row>
    <row r="41" spans="1:41">
      <c r="A41" s="166"/>
    </row>
    <row r="42" spans="1:41">
      <c r="A42" s="166"/>
    </row>
    <row r="43" spans="1:41">
      <c r="A43" s="166"/>
    </row>
    <row r="44" spans="1:41">
      <c r="A44" s="166"/>
    </row>
    <row r="45" spans="1:41">
      <c r="A45" s="166"/>
    </row>
    <row r="46" spans="1:41">
      <c r="A46" s="166"/>
    </row>
  </sheetData>
  <sheetProtection algorithmName="SHA-512" hashValue="YsdfuiiFiHSQZiGjXNdBFCVkaLJtlyeMbPlCMT72VggUXINZJTP2cocY3WRNG9euGr15Wnt2LwJYWeIaJS+0rg==" saltValue="e14H6/xsCiWGbz0TngHntg==" spinCount="100000" sheet="1" formatColumns="0" formatRows="0" selectLockedCells="1"/>
  <customSheetViews>
    <customSheetView guid="{7855EE2F-5E05-4A54-97D5-BE84B8A7F702}" showPageBreaks="1" showGridLines="0" zeroValues="0" fitToPage="1" printArea="1" hiddenColumns="1" view="pageBreakPreview" topLeftCell="A10">
      <selection activeCell="C5" sqref="C5:F5"/>
      <pageMargins left="0.75" right="0.77" top="0.62" bottom="0.61" header="0.39" footer="0.32"/>
      <pageSetup paperSize="9" scale="70" fitToHeight="0" orientation="portrait" r:id="rId1"/>
      <headerFooter alignWithMargins="0">
        <oddFooter>Page &amp;P of &amp;N</oddFooter>
      </headerFooter>
    </customSheetView>
    <customSheetView guid="{2C4949DA-662F-4402-8769-A79A8D004FB5}" showPageBreaks="1" showGridLines="0" zeroValues="0" printArea="1" hiddenRows="1" view="pageBreakPreview" topLeftCell="A5">
      <selection activeCell="C5" sqref="C5:F5"/>
      <pageMargins left="0.75" right="0.77" top="0.62" bottom="0.61" header="0.39" footer="0.32"/>
      <pageSetup orientation="portrait" r:id="rId2"/>
      <headerFooter alignWithMargins="0">
        <oddFooter>&amp;R&amp;"Book Antiqua,Bold"&amp;8Bid Form (1st Envelope)  / Page &amp;P of &amp;N</oddFooter>
      </headerFooter>
    </customSheetView>
    <customSheetView guid="{4273C87F-59CE-4405-8BD5-EC48AA33CD63}" showPageBreaks="1" showGridLines="0" zeroValues="0" printArea="1" hiddenRows="1" view="pageBreakPreview">
      <selection activeCell="C5" sqref="C5:F5"/>
      <pageMargins left="0.75" right="0.77" top="0.62" bottom="0.61" header="0.39" footer="0.32"/>
      <pageSetup orientation="portrait" r:id="rId3"/>
      <headerFooter alignWithMargins="0">
        <oddFooter>&amp;R&amp;"Book Antiqua,Bold"&amp;8Bid Form (1st Envelope)  / Page &amp;P of &amp;N</oddFooter>
      </headerFooter>
    </customSheetView>
    <customSheetView guid="{E89B9381-5C61-438B-9BA5-C37A44A00BC3}" showPageBreaks="1" showGridLines="0" zeroValues="0" printArea="1" hiddenRows="1" view="pageBreakPreview" topLeftCell="A11">
      <selection activeCell="C5" sqref="C5:F5"/>
      <pageMargins left="0.75" right="0.77" top="0.62" bottom="0.61" header="0.39" footer="0.32"/>
      <pageSetup orientation="portrait" r:id="rId4"/>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1"/>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2"/>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B7DA3930-F502-4F10-B6E9-DF93489BC550}" showGridLines="0" zeroValues="0" topLeftCell="A61">
      <selection activeCell="C5" sqref="C5:F5"/>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85C5F000-3F2E-4A34-B83F-6CE80CF74968}" showGridLines="0" zeroValues="0" topLeftCell="A67">
      <selection activeCell="C5" sqref="C5:F5"/>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996AFBE6-B482-42C1-8052-EFE8998821C2}" showPageBreaks="1" showGridLines="0" zeroValues="0" printArea="1" hiddenRows="1" view="pageBreakPreview">
      <selection activeCell="C5" sqref="C5:F5"/>
      <pageMargins left="0.75" right="0.77" top="0.62" bottom="0.61" header="0.39" footer="0.32"/>
      <pageSetup orientation="portrait" r:id="rId21"/>
      <headerFooter alignWithMargins="0">
        <oddFooter>&amp;R&amp;"Book Antiqua,Bold"&amp;8Bid Form (1st Envelope)  / Page &amp;P of &amp;N</oddFooter>
      </headerFooter>
    </customSheetView>
    <customSheetView guid="{1D2CF4CA-9344-481B-8B12-F52C16DEC778}" showPageBreaks="1" showGridLines="0" zeroValues="0" fitToPage="1" printArea="1" hiddenColumns="1" view="pageBreakPreview">
      <selection activeCell="C5" sqref="C5:F5"/>
      <pageMargins left="0.75" right="0.77" top="0.62" bottom="0.61" header="0.39" footer="0.32"/>
      <pageSetup paperSize="9" scale="71" fitToHeight="0" orientation="portrait" r:id="rId22"/>
      <headerFooter alignWithMargins="0">
        <oddFooter>Page &amp;P of &amp;N</oddFooter>
      </headerFooter>
    </customSheetView>
    <customSheetView guid="{6EDB169E-C95B-4CEA-BC35-F79C8BB37676}" showPageBreaks="1" showGridLines="0" zeroValues="0" fitToPage="1" printArea="1" hiddenColumns="1" view="pageBreakPreview" topLeftCell="A10">
      <selection activeCell="C5" sqref="C5:F5"/>
      <pageMargins left="0.75" right="0.77" top="0.62" bottom="0.61" header="0.39" footer="0.32"/>
      <pageSetup paperSize="9" scale="71" fitToHeight="0" orientation="portrait" r:id="rId23"/>
      <headerFooter alignWithMargins="0">
        <oddFooter>Page &amp;P of &amp;N</oddFooter>
      </headerFooter>
    </customSheetView>
  </customSheetViews>
  <mergeCells count="18">
    <mergeCell ref="B24:F24"/>
    <mergeCell ref="A33:F33"/>
    <mergeCell ref="B23:F23"/>
    <mergeCell ref="B25:F25"/>
    <mergeCell ref="B26:F26"/>
    <mergeCell ref="B27:F27"/>
    <mergeCell ref="B31:C31"/>
    <mergeCell ref="B22:F22"/>
    <mergeCell ref="B17:F17"/>
    <mergeCell ref="B18:F18"/>
    <mergeCell ref="B19:F19"/>
    <mergeCell ref="B20:F20"/>
    <mergeCell ref="D21:F21"/>
    <mergeCell ref="A3:F3"/>
    <mergeCell ref="C5:F5"/>
    <mergeCell ref="B6:C6"/>
    <mergeCell ref="C15:F15"/>
    <mergeCell ref="B21:C21"/>
  </mergeCells>
  <phoneticPr fontId="30" type="noConversion"/>
  <pageMargins left="0.75" right="0.77" top="0.62" bottom="0.61" header="0.39" footer="0.32"/>
  <pageSetup paperSize="9" scale="71" fitToHeight="0" orientation="portrait" r:id="rId24"/>
  <headerFooter alignWithMargins="0">
    <oddFooter>Page &amp;P of &amp;N</oddFooter>
  </headerFooter>
  <drawing r:id="rId2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5"/>
  <dimension ref="A1:L46"/>
  <sheetViews>
    <sheetView view="pageBreakPreview" topLeftCell="A7" zoomScaleSheetLayoutView="100" workbookViewId="0">
      <selection activeCell="F31" sqref="F31"/>
    </sheetView>
  </sheetViews>
  <sheetFormatPr defaultColWidth="8" defaultRowHeight="16.5"/>
  <cols>
    <col min="1" max="1" width="7.5" style="200" customWidth="1"/>
    <col min="2" max="2" width="46.875" style="200" customWidth="1"/>
    <col min="3" max="3" width="2.25" style="200" customWidth="1"/>
    <col min="4" max="4" width="17.625" style="260" customWidth="1"/>
    <col min="5" max="5" width="4.125" style="260" customWidth="1"/>
    <col min="6" max="6" width="17.625" style="260" customWidth="1"/>
    <col min="7" max="7" width="29.625" style="203" customWidth="1"/>
    <col min="8" max="8" width="15.25" style="203" customWidth="1"/>
    <col min="9" max="9" width="8.875" style="203" bestFit="1" customWidth="1"/>
    <col min="10" max="11" width="8" style="203"/>
    <col min="12" max="12" width="14" style="203" customWidth="1"/>
    <col min="13" max="16384" width="8" style="203"/>
  </cols>
  <sheetData>
    <row r="1" spans="1:8" ht="15.95" customHeight="1">
      <c r="B1" s="463" t="s">
        <v>132</v>
      </c>
      <c r="C1" s="464"/>
      <c r="D1" s="464"/>
      <c r="E1" s="464"/>
      <c r="F1" s="464"/>
    </row>
    <row r="2" spans="1:8" ht="15.95" customHeight="1">
      <c r="B2" s="201"/>
      <c r="C2" s="202"/>
      <c r="D2" s="204"/>
      <c r="E2" s="204"/>
      <c r="F2" s="204"/>
    </row>
    <row r="3" spans="1:8" s="205" customFormat="1" ht="15.95" customHeight="1">
      <c r="A3" s="200"/>
      <c r="B3" s="200"/>
      <c r="C3" s="200"/>
      <c r="D3" s="465" t="s">
        <v>133</v>
      </c>
      <c r="E3" s="465"/>
      <c r="F3" s="465"/>
    </row>
    <row r="4" spans="1:8" s="205" customFormat="1" ht="20.25" customHeight="1">
      <c r="A4" s="466" t="s">
        <v>134</v>
      </c>
      <c r="B4" s="466"/>
      <c r="C4" s="466"/>
      <c r="D4" s="467" t="e">
        <f>'Sch-1'!#REF!</f>
        <v>#REF!</v>
      </c>
      <c r="E4" s="467"/>
      <c r="F4" s="467"/>
    </row>
    <row r="5" spans="1:8" s="211" customFormat="1" ht="21" customHeight="1">
      <c r="A5" s="207" t="s">
        <v>204</v>
      </c>
      <c r="B5" s="472" t="s">
        <v>135</v>
      </c>
      <c r="C5" s="473"/>
      <c r="D5" s="208" t="s">
        <v>136</v>
      </c>
      <c r="E5" s="474" t="s">
        <v>137</v>
      </c>
      <c r="F5" s="475"/>
    </row>
    <row r="6" spans="1:8" s="205" customFormat="1" ht="36" customHeight="1">
      <c r="A6" s="212">
        <v>1</v>
      </c>
      <c r="B6" s="213" t="s">
        <v>151</v>
      </c>
      <c r="C6" s="214"/>
      <c r="D6" s="215" t="e">
        <f>#REF!</f>
        <v>#REF!</v>
      </c>
      <c r="E6" s="216" t="s">
        <v>194</v>
      </c>
      <c r="F6" s="217" t="e">
        <f>D6</f>
        <v>#REF!</v>
      </c>
      <c r="G6" s="218"/>
    </row>
    <row r="7" spans="1:8" s="205" customFormat="1" ht="34.5" customHeight="1">
      <c r="A7" s="212">
        <v>2</v>
      </c>
      <c r="B7" s="213" t="s">
        <v>152</v>
      </c>
      <c r="C7" s="214"/>
      <c r="D7" s="215" t="e">
        <f>#REF!</f>
        <v>#REF!</v>
      </c>
      <c r="E7" s="216"/>
      <c r="F7" s="217" t="e">
        <f>D7</f>
        <v>#REF!</v>
      </c>
      <c r="G7" s="218"/>
    </row>
    <row r="8" spans="1:8" s="205" customFormat="1" ht="21" customHeight="1">
      <c r="A8" s="212">
        <v>3</v>
      </c>
      <c r="B8" s="213" t="s">
        <v>153</v>
      </c>
      <c r="C8" s="214"/>
      <c r="D8" s="219" t="e">
        <f>#REF!</f>
        <v>#REF!</v>
      </c>
      <c r="E8" s="209"/>
      <c r="F8" s="210" t="e">
        <f>D8</f>
        <v>#REF!</v>
      </c>
      <c r="G8" s="218"/>
    </row>
    <row r="9" spans="1:8" s="205" customFormat="1" ht="21" customHeight="1">
      <c r="A9" s="212">
        <v>4</v>
      </c>
      <c r="B9" s="213" t="s">
        <v>154</v>
      </c>
      <c r="C9" s="214"/>
      <c r="D9" s="219" t="s">
        <v>224</v>
      </c>
      <c r="E9" s="216"/>
      <c r="F9" s="210" t="str">
        <f>D9</f>
        <v>Not Applicable</v>
      </c>
    </row>
    <row r="10" spans="1:8" s="205" customFormat="1" ht="21" customHeight="1">
      <c r="A10" s="212">
        <v>5</v>
      </c>
      <c r="B10" s="213" t="s">
        <v>155</v>
      </c>
      <c r="C10" s="214"/>
      <c r="D10" s="220" t="e">
        <f>SUM(D6,D7,D8)</f>
        <v>#REF!</v>
      </c>
      <c r="E10" s="216"/>
      <c r="F10" s="221" t="e">
        <f>SUM(F6,F7,F8)</f>
        <v>#REF!</v>
      </c>
    </row>
    <row r="11" spans="1:8" s="205" customFormat="1" ht="21" customHeight="1">
      <c r="A11" s="212">
        <v>6</v>
      </c>
      <c r="B11" s="222" t="s">
        <v>138</v>
      </c>
      <c r="C11" s="223" t="s">
        <v>194</v>
      </c>
      <c r="D11" s="215" t="e">
        <f>H11</f>
        <v>#REF!</v>
      </c>
      <c r="E11" s="224" t="s">
        <v>194</v>
      </c>
      <c r="F11" s="217" t="e">
        <f>D11</f>
        <v>#REF!</v>
      </c>
      <c r="H11" s="225" t="e">
        <f>ROUND(('Sch-1'!#REF!-#REF!)+(#REF!-#REF!)+ (#REF!-#REF!),0)</f>
        <v>#REF!</v>
      </c>
    </row>
    <row r="12" spans="1:8" s="205" customFormat="1" ht="21.95" customHeight="1">
      <c r="A12" s="212">
        <v>7</v>
      </c>
      <c r="B12" s="222" t="s">
        <v>156</v>
      </c>
      <c r="C12" s="214"/>
      <c r="D12" s="208" t="e">
        <f>D10-D11</f>
        <v>#REF!</v>
      </c>
      <c r="E12" s="216"/>
      <c r="F12" s="221" t="e">
        <f>F10-F11</f>
        <v>#REF!</v>
      </c>
      <c r="G12" s="226"/>
      <c r="H12" s="225"/>
    </row>
    <row r="13" spans="1:8" s="205" customFormat="1" ht="21.95" customHeight="1">
      <c r="A13" s="212">
        <v>8</v>
      </c>
      <c r="B13" s="213" t="s">
        <v>139</v>
      </c>
      <c r="C13" s="214"/>
      <c r="D13" s="215"/>
      <c r="E13" s="216"/>
      <c r="F13" s="217"/>
    </row>
    <row r="14" spans="1:8" s="205" customFormat="1" ht="21.95" customHeight="1">
      <c r="A14" s="212" t="s">
        <v>194</v>
      </c>
      <c r="B14" s="213" t="s">
        <v>140</v>
      </c>
      <c r="C14" s="227"/>
      <c r="D14" s="228" t="e">
        <f>#REF!</f>
        <v>#REF!</v>
      </c>
      <c r="E14" s="229"/>
      <c r="F14" s="210" t="e">
        <f>F32</f>
        <v>#REF!</v>
      </c>
      <c r="G14" s="218"/>
    </row>
    <row r="15" spans="1:8" s="205" customFormat="1" ht="21.95" customHeight="1">
      <c r="A15" s="212"/>
      <c r="B15" s="213" t="s">
        <v>238</v>
      </c>
      <c r="C15" s="214"/>
      <c r="D15" s="228" t="e">
        <f>#REF!</f>
        <v>#REF!</v>
      </c>
      <c r="E15" s="230"/>
      <c r="F15" s="210" t="e">
        <f>F34</f>
        <v>#REF!</v>
      </c>
      <c r="G15" s="218"/>
    </row>
    <row r="16" spans="1:8" s="205" customFormat="1" ht="21.95" customHeight="1">
      <c r="A16" s="212"/>
      <c r="B16" s="213" t="s">
        <v>239</v>
      </c>
      <c r="C16" s="214"/>
      <c r="D16" s="228" t="e">
        <f>#REF!</f>
        <v>#REF!</v>
      </c>
      <c r="E16" s="230"/>
      <c r="F16" s="210" t="e">
        <f>F35</f>
        <v>#REF!</v>
      </c>
      <c r="G16" s="218"/>
    </row>
    <row r="17" spans="1:12" s="205" customFormat="1" ht="21.95" customHeight="1">
      <c r="A17" s="212"/>
      <c r="B17" s="213" t="s">
        <v>240</v>
      </c>
      <c r="C17" s="214"/>
      <c r="D17" s="228" t="e">
        <f>SUM(#REF!,#REF!)</f>
        <v>#REF!</v>
      </c>
      <c r="E17" s="230"/>
      <c r="F17" s="210" t="e">
        <f>F38</f>
        <v>#REF!</v>
      </c>
      <c r="G17" s="218"/>
    </row>
    <row r="18" spans="1:12" s="205" customFormat="1" ht="21.95" customHeight="1">
      <c r="A18" s="212"/>
      <c r="B18" s="213" t="s">
        <v>241</v>
      </c>
      <c r="C18" s="214"/>
      <c r="D18" s="219" t="e">
        <f>#REF!</f>
        <v>#REF!</v>
      </c>
      <c r="E18" s="209"/>
      <c r="F18" s="210" t="e">
        <f>F36</f>
        <v>#REF!</v>
      </c>
    </row>
    <row r="19" spans="1:12" s="205" customFormat="1" ht="27" customHeight="1">
      <c r="A19" s="212"/>
      <c r="B19" s="213" t="s">
        <v>242</v>
      </c>
      <c r="C19" s="231"/>
      <c r="D19" s="232" t="e">
        <f>SUM(D14,D15,D16,D17,D18)</f>
        <v>#REF!</v>
      </c>
      <c r="E19" s="233"/>
      <c r="F19" s="231" t="e">
        <f>SUM(F14:F18)</f>
        <v>#REF!</v>
      </c>
      <c r="G19" s="218"/>
    </row>
    <row r="20" spans="1:12" s="205" customFormat="1" ht="33.75" customHeight="1">
      <c r="A20" s="212">
        <v>8</v>
      </c>
      <c r="B20" s="213" t="s">
        <v>141</v>
      </c>
      <c r="C20" s="214"/>
      <c r="D20" s="208" t="e">
        <f>D10+D19</f>
        <v>#REF!</v>
      </c>
      <c r="E20" s="234" t="s">
        <v>194</v>
      </c>
      <c r="F20" s="235" t="e">
        <f>F10+F19</f>
        <v>#REF!</v>
      </c>
      <c r="G20" s="218"/>
    </row>
    <row r="21" spans="1:12" s="205" customFormat="1" ht="51" customHeight="1">
      <c r="A21" s="212">
        <v>9</v>
      </c>
      <c r="B21" s="213" t="s">
        <v>157</v>
      </c>
      <c r="C21" s="214"/>
      <c r="D21" s="215" t="e">
        <f>'Sch-1'!#REF!</f>
        <v>#REF!</v>
      </c>
      <c r="E21" s="216"/>
      <c r="F21" s="217" t="e">
        <f>D21</f>
        <v>#REF!</v>
      </c>
    </row>
    <row r="22" spans="1:12" s="205" customFormat="1" ht="23.25" customHeight="1">
      <c r="A22" s="236" t="s">
        <v>194</v>
      </c>
      <c r="B22" s="237" t="s">
        <v>194</v>
      </c>
      <c r="C22" s="237"/>
      <c r="D22" s="238"/>
      <c r="E22" s="239"/>
      <c r="F22" s="240"/>
    </row>
    <row r="23" spans="1:12" s="205" customFormat="1" ht="18.75" customHeight="1">
      <c r="A23" s="241" t="s">
        <v>142</v>
      </c>
      <c r="B23" s="468" t="s">
        <v>143</v>
      </c>
      <c r="C23" s="468"/>
      <c r="D23" s="468"/>
      <c r="E23" s="468"/>
      <c r="F23" s="476"/>
    </row>
    <row r="24" spans="1:12" s="205" customFormat="1" ht="18.75" customHeight="1">
      <c r="A24" s="241"/>
      <c r="B24" s="469" t="e">
        <f>H24&amp;" "&amp;G24&amp;" "&amp;I24&amp;" "&amp;J24&amp;"%"&amp; " as"&amp;" "&amp;K24&amp; " "&amp;L24</f>
        <v>#REF!</v>
      </c>
      <c r="C24" s="470"/>
      <c r="D24" s="470"/>
      <c r="E24" s="470"/>
      <c r="F24" s="471"/>
      <c r="G24" s="243" t="e">
        <f>IF(#REF!=0,"",#REF!)</f>
        <v>#REF!</v>
      </c>
      <c r="H24" s="244" t="s">
        <v>243</v>
      </c>
      <c r="I24" s="244" t="e">
        <f>IF(J24="","","@")</f>
        <v>#REF!</v>
      </c>
      <c r="J24" s="245" t="e">
        <f>IF(#REF!*100=0,"",#REF!*100)</f>
        <v>#REF!</v>
      </c>
      <c r="K24" s="246" t="e">
        <f>IF(OR(L24=0,L24=""),"","Rs.")</f>
        <v>#REF!</v>
      </c>
      <c r="L24" s="247" t="e">
        <f>IF(D14=0,"",D14)</f>
        <v>#REF!</v>
      </c>
    </row>
    <row r="25" spans="1:12" s="205" customFormat="1" ht="19.5" customHeight="1">
      <c r="B25" s="469" t="e">
        <f>H25&amp;" "&amp;G25&amp;" "&amp;I25&amp;" "&amp;J25&amp;"%"&amp; " as"&amp;" "&amp;K25&amp; " "&amp;L25</f>
        <v>#REF!</v>
      </c>
      <c r="C25" s="470"/>
      <c r="D25" s="470"/>
      <c r="E25" s="470"/>
      <c r="F25" s="471"/>
      <c r="G25" s="243" t="e">
        <f>IF(#REF!=0,"",#REF!)</f>
        <v>#REF!</v>
      </c>
      <c r="H25" s="244" t="s">
        <v>244</v>
      </c>
      <c r="I25" s="244" t="e">
        <f>IF(J25="","","@")</f>
        <v>#REF!</v>
      </c>
      <c r="J25" s="245" t="e">
        <f>IF(#REF!*100=0,"",#REF!*100)</f>
        <v>#REF!</v>
      </c>
      <c r="K25" s="246" t="e">
        <f>IF(OR(L25=0,L25=""),"","Rs.")</f>
        <v>#REF!</v>
      </c>
      <c r="L25" s="247" t="e">
        <f>IF(D15=0,"",D15)</f>
        <v>#REF!</v>
      </c>
    </row>
    <row r="26" spans="1:12" s="205" customFormat="1" ht="19.5" customHeight="1">
      <c r="B26" s="469" t="e">
        <f>H26&amp;" "&amp;G26&amp;" "&amp;I26&amp;" "&amp;J26&amp;"%"&amp; " as"&amp;" "&amp;K26&amp; " "&amp;L26</f>
        <v>#REF!</v>
      </c>
      <c r="C26" s="470"/>
      <c r="D26" s="470"/>
      <c r="E26" s="470"/>
      <c r="F26" s="471"/>
      <c r="G26" s="243" t="e">
        <f>IF(#REF!=0,"",#REF!)</f>
        <v>#REF!</v>
      </c>
      <c r="H26" s="244" t="s">
        <v>245</v>
      </c>
      <c r="I26" s="244" t="e">
        <f>IF(J26="","","@")</f>
        <v>#REF!</v>
      </c>
      <c r="J26" s="245" t="e">
        <f>IF(#REF!*100=0,"",#REF!*100)</f>
        <v>#REF!</v>
      </c>
      <c r="K26" s="246" t="e">
        <f>IF(OR(L26=0,L26=""),"","Rs.")</f>
        <v>#REF!</v>
      </c>
      <c r="L26" s="247" t="e">
        <f>IF(D16=0,"",D16)</f>
        <v>#REF!</v>
      </c>
    </row>
    <row r="27" spans="1:12" s="205" customFormat="1" ht="19.5" customHeight="1">
      <c r="B27" s="469" t="e">
        <f>H27&amp;" "&amp;G27&amp;" "&amp;I27&amp;" "&amp;J27&amp; " as"&amp;" "&amp;K27&amp; " "&amp;L27</f>
        <v>#REF!</v>
      </c>
      <c r="C27" s="470"/>
      <c r="D27" s="470"/>
      <c r="E27" s="470"/>
      <c r="F27" s="471"/>
      <c r="G27" s="243" t="e">
        <f>IF(#REF!=0,"",#REF!)</f>
        <v>#REF!</v>
      </c>
      <c r="H27" s="244" t="s">
        <v>246</v>
      </c>
      <c r="I27" s="244"/>
      <c r="J27" s="248"/>
      <c r="K27" s="246" t="e">
        <f>IF(OR(L27=0,L27=""),"","Rs.")</f>
        <v>#REF!</v>
      </c>
      <c r="L27" s="247" t="e">
        <f>IF(D17=0,"",D17)</f>
        <v>#REF!</v>
      </c>
    </row>
    <row r="28" spans="1:12" s="205" customFormat="1" ht="19.5" customHeight="1">
      <c r="B28" s="469" t="e">
        <f>H28&amp;" "&amp;G28&amp;" "&amp;I28&amp;" "&amp;J28&amp; " as"&amp;" "&amp;K28&amp; " "&amp;L28</f>
        <v>#REF!</v>
      </c>
      <c r="C28" s="470"/>
      <c r="D28" s="470"/>
      <c r="E28" s="470"/>
      <c r="F28" s="471"/>
      <c r="G28" s="243" t="e">
        <f>IF(#REF!=0,"",#REF!)</f>
        <v>#REF!</v>
      </c>
      <c r="H28" s="242" t="s">
        <v>145</v>
      </c>
      <c r="I28" s="242"/>
      <c r="J28" s="242"/>
      <c r="K28" s="242" t="e">
        <f>IF(OR(L28=0,L28=""),"","Rs.")</f>
        <v>#REF!</v>
      </c>
      <c r="L28" s="249" t="e">
        <f>IF(D18=0,"",D18)</f>
        <v>#REF!</v>
      </c>
    </row>
    <row r="29" spans="1:12" s="205" customFormat="1" ht="19.5" customHeight="1">
      <c r="B29" s="480"/>
      <c r="C29" s="480"/>
      <c r="D29" s="480"/>
      <c r="E29" s="480"/>
      <c r="F29" s="481"/>
    </row>
    <row r="30" spans="1:12" ht="59.25" customHeight="1">
      <c r="A30" s="250" t="s">
        <v>146</v>
      </c>
      <c r="B30" s="482" t="s">
        <v>247</v>
      </c>
      <c r="C30" s="483"/>
      <c r="D30" s="483"/>
      <c r="E30" s="483"/>
      <c r="F30" s="484"/>
    </row>
    <row r="31" spans="1:12" s="205" customFormat="1" ht="19.5" customHeight="1">
      <c r="A31" s="251" t="s">
        <v>196</v>
      </c>
      <c r="B31" s="468" t="s">
        <v>147</v>
      </c>
      <c r="C31" s="468"/>
      <c r="D31" s="468"/>
      <c r="E31" s="242" t="s">
        <v>144</v>
      </c>
      <c r="F31" s="247" t="e">
        <f>#REF!</f>
        <v>#REF!</v>
      </c>
    </row>
    <row r="32" spans="1:12" s="205" customFormat="1" ht="19.5" customHeight="1">
      <c r="A32" s="251" t="s">
        <v>197</v>
      </c>
      <c r="B32" s="244" t="s">
        <v>248</v>
      </c>
      <c r="C32" s="252"/>
      <c r="D32" s="253">
        <v>0.1</v>
      </c>
      <c r="E32" s="242" t="s">
        <v>144</v>
      </c>
      <c r="F32" s="247" t="e">
        <f>ROUND(D32*F31,0)</f>
        <v>#REF!</v>
      </c>
      <c r="H32" s="468"/>
      <c r="I32" s="468"/>
      <c r="J32" s="468"/>
    </row>
    <row r="33" spans="1:10" s="205" customFormat="1" ht="19.5" customHeight="1">
      <c r="A33" s="254" t="s">
        <v>198</v>
      </c>
      <c r="B33" s="244" t="s">
        <v>249</v>
      </c>
      <c r="C33" s="252"/>
      <c r="D33" s="255" t="e">
        <f>#REF!</f>
        <v>#REF!</v>
      </c>
      <c r="E33" s="242"/>
      <c r="F33" s="247" t="e">
        <f>D33</f>
        <v>#REF!</v>
      </c>
      <c r="H33" s="242"/>
      <c r="I33" s="242"/>
      <c r="J33" s="242"/>
    </row>
    <row r="34" spans="1:10" s="205" customFormat="1" ht="19.5" customHeight="1">
      <c r="A34" s="254" t="s">
        <v>199</v>
      </c>
      <c r="B34" s="244" t="s">
        <v>250</v>
      </c>
      <c r="D34" s="253">
        <v>0.02</v>
      </c>
      <c r="E34" s="242" t="s">
        <v>144</v>
      </c>
      <c r="F34" s="247" t="e">
        <f>ROUND((F33+(F33*D32))*D34,0)</f>
        <v>#REF!</v>
      </c>
    </row>
    <row r="35" spans="1:10" s="205" customFormat="1" ht="19.5" customHeight="1">
      <c r="A35" s="254" t="s">
        <v>200</v>
      </c>
      <c r="B35" s="244" t="s">
        <v>251</v>
      </c>
      <c r="C35" s="242"/>
      <c r="D35" s="253">
        <v>0.01</v>
      </c>
      <c r="E35" s="242"/>
      <c r="F35" s="247" t="e">
        <f>ROUND(((F31-F33)+((F31-F33)*D32))*D35,0)</f>
        <v>#REF!</v>
      </c>
    </row>
    <row r="36" spans="1:10" s="205" customFormat="1" ht="19.5" customHeight="1">
      <c r="A36" s="254" t="s">
        <v>201</v>
      </c>
      <c r="B36" s="246" t="s">
        <v>252</v>
      </c>
      <c r="C36" s="242"/>
      <c r="D36" s="242"/>
      <c r="E36" s="242" t="s">
        <v>144</v>
      </c>
      <c r="F36" s="256" t="e">
        <f>L28</f>
        <v>#REF!</v>
      </c>
    </row>
    <row r="37" spans="1:10" s="205" customFormat="1" ht="19.5" customHeight="1">
      <c r="A37" s="254" t="s">
        <v>253</v>
      </c>
      <c r="B37" s="468" t="s">
        <v>148</v>
      </c>
      <c r="C37" s="468"/>
      <c r="D37" s="468"/>
      <c r="E37" s="242" t="s">
        <v>144</v>
      </c>
      <c r="F37" s="257" t="e">
        <f>SUM(F31,F32,F34,F35,F36)</f>
        <v>#REF!</v>
      </c>
    </row>
    <row r="38" spans="1:10" s="205" customFormat="1" ht="19.5" customHeight="1">
      <c r="A38" s="254" t="s">
        <v>254</v>
      </c>
      <c r="B38" s="246" t="s">
        <v>255</v>
      </c>
      <c r="C38" s="242"/>
      <c r="D38" s="253"/>
      <c r="E38" s="242" t="s">
        <v>144</v>
      </c>
      <c r="F38" s="256" t="e">
        <f>ROUND(D38*F37,0)</f>
        <v>#REF!</v>
      </c>
    </row>
    <row r="39" spans="1:10" s="205" customFormat="1" ht="19.5" customHeight="1">
      <c r="A39" s="251"/>
      <c r="B39" s="242"/>
      <c r="C39" s="242"/>
      <c r="D39" s="242"/>
      <c r="E39" s="242"/>
      <c r="F39" s="258"/>
    </row>
    <row r="40" spans="1:10" s="205" customFormat="1" ht="15" customHeight="1">
      <c r="A40" s="251"/>
      <c r="B40" s="242"/>
      <c r="C40" s="242"/>
      <c r="D40" s="242"/>
      <c r="E40" s="242"/>
      <c r="F40" s="258"/>
    </row>
    <row r="41" spans="1:10" s="205" customFormat="1" ht="15" customHeight="1">
      <c r="A41" s="251"/>
      <c r="B41" s="242"/>
      <c r="C41" s="242"/>
      <c r="D41" s="242"/>
      <c r="E41" s="242"/>
      <c r="F41" s="258"/>
    </row>
    <row r="42" spans="1:10" s="205" customFormat="1" ht="19.5" customHeight="1">
      <c r="A42" s="251"/>
      <c r="B42" s="242"/>
      <c r="C42" s="242"/>
      <c r="D42" s="242"/>
      <c r="E42" s="242"/>
      <c r="F42" s="258"/>
    </row>
    <row r="43" spans="1:10" ht="49.5" customHeight="1">
      <c r="A43" s="477" t="str">
        <f>Cover!B2</f>
        <v>Empanelment of Consultants for Architectural and Associated Design Works (Package 1)</v>
      </c>
      <c r="B43" s="477"/>
      <c r="C43" s="477"/>
      <c r="D43" s="478" t="s">
        <v>149</v>
      </c>
      <c r="E43" s="479"/>
      <c r="F43" s="206" t="s">
        <v>150</v>
      </c>
    </row>
    <row r="46" spans="1:10">
      <c r="A46" s="259"/>
    </row>
  </sheetData>
  <sheetProtection password="8ECB" sheet="1" selectLockedCells="1" selectUnlockedCells="1"/>
  <customSheetViews>
    <customSheetView guid="{7855EE2F-5E05-4A54-97D5-BE84B8A7F70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2C4949DA-662F-4402-8769-A79A8D004FB5}"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4273C87F-59CE-4405-8BD5-EC48AA33CD6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E89B9381-5C61-438B-9BA5-C37A44A00BC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8"/>
      <headerFooter alignWithMargins="0">
        <oddFooter>&amp;R</oddFooter>
      </headerFooter>
    </customSheetView>
    <customSheetView guid="{1D2CF4CA-9344-481B-8B12-F52C16DEC77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9"/>
      <headerFooter alignWithMargins="0">
        <oddFooter>&amp;R</oddFooter>
      </headerFooter>
    </customSheetView>
    <customSheetView guid="{6EDB169E-C95B-4CEA-BC35-F79C8BB37676}"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0"/>
      <headerFooter alignWithMargins="0">
        <oddFooter>&amp;R</oddFooter>
      </headerFooter>
    </customSheetView>
  </customSheetViews>
  <mergeCells count="19">
    <mergeCell ref="B37:D37"/>
    <mergeCell ref="A43:C43"/>
    <mergeCell ref="D43:E43"/>
    <mergeCell ref="B29:F29"/>
    <mergeCell ref="B30:F30"/>
    <mergeCell ref="B31:D31"/>
    <mergeCell ref="B1:F1"/>
    <mergeCell ref="D3:F3"/>
    <mergeCell ref="A4:C4"/>
    <mergeCell ref="D4:F4"/>
    <mergeCell ref="H32:J32"/>
    <mergeCell ref="B25:F25"/>
    <mergeCell ref="B26:F26"/>
    <mergeCell ref="B27:F27"/>
    <mergeCell ref="B28:F28"/>
    <mergeCell ref="B5:C5"/>
    <mergeCell ref="E5:F5"/>
    <mergeCell ref="B23:F23"/>
    <mergeCell ref="B24:F24"/>
  </mergeCells>
  <phoneticPr fontId="26" type="noConversion"/>
  <printOptions horizontalCentered="1"/>
  <pageMargins left="0.79" right="0.37" top="0.65" bottom="0.45" header="0.38" footer="0"/>
  <pageSetup paperSize="9" scale="87" fitToHeight="0" orientation="portrait" horizontalDpi="1200" verticalDpi="1200" r:id="rId21"/>
  <headerFooter alignWithMargins="0">
    <oddFooter>&amp;R</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6"/>
  <dimension ref="A1:L26"/>
  <sheetViews>
    <sheetView view="pageBreakPreview" zoomScale="80" zoomScaleSheetLayoutView="80" workbookViewId="0">
      <selection activeCell="E10" sqref="E10"/>
    </sheetView>
  </sheetViews>
  <sheetFormatPr defaultRowHeight="16.5"/>
  <cols>
    <col min="1" max="1" width="7.5" customWidth="1"/>
    <col min="2" max="2" width="13" customWidth="1"/>
    <col min="3" max="3" width="44.625" style="93" customWidth="1"/>
    <col min="4" max="4" width="34.625" customWidth="1"/>
    <col min="5" max="5" width="26.5" customWidth="1"/>
    <col min="7" max="7" width="15.25" customWidth="1"/>
    <col min="12" max="12" width="18.25" customWidth="1"/>
  </cols>
  <sheetData>
    <row r="1" spans="1:12" ht="33">
      <c r="G1" s="261" t="e">
        <f>'Q &amp; C'!G24</f>
        <v>#REF!</v>
      </c>
      <c r="H1" s="244" t="str">
        <f>'Q &amp; C'!H24</f>
        <v xml:space="preserve">Excise Duty </v>
      </c>
      <c r="I1" s="244" t="e">
        <f>'Q &amp; C'!I24</f>
        <v>#REF!</v>
      </c>
      <c r="J1" s="248" t="e">
        <f>'Q &amp; C'!J24</f>
        <v>#REF!</v>
      </c>
      <c r="K1" s="242" t="e">
        <f>'Q &amp; C'!K24</f>
        <v>#REF!</v>
      </c>
      <c r="L1" s="247" t="e">
        <f>'Q &amp; C'!L24</f>
        <v>#REF!</v>
      </c>
    </row>
    <row r="2" spans="1:12">
      <c r="A2" s="262" t="s">
        <v>204</v>
      </c>
      <c r="B2" s="262" t="s">
        <v>256</v>
      </c>
      <c r="C2" s="263" t="s">
        <v>257</v>
      </c>
      <c r="D2" s="262" t="s">
        <v>258</v>
      </c>
      <c r="E2" s="262" t="s">
        <v>259</v>
      </c>
      <c r="G2" s="264" t="e">
        <f>'Q &amp; C'!G25</f>
        <v>#REF!</v>
      </c>
      <c r="H2" s="264" t="str">
        <f>'Q &amp; C'!H25</f>
        <v xml:space="preserve">CST </v>
      </c>
      <c r="I2" s="264" t="e">
        <f>'Q &amp; C'!I25</f>
        <v>#REF!</v>
      </c>
      <c r="J2" s="264" t="e">
        <f>'Q &amp; C'!J25</f>
        <v>#REF!</v>
      </c>
      <c r="K2" s="264" t="e">
        <f>'Q &amp; C'!K25</f>
        <v>#REF!</v>
      </c>
      <c r="L2" s="264" t="e">
        <f>'Q &amp; C'!L25</f>
        <v>#REF!</v>
      </c>
    </row>
    <row r="3" spans="1:12" ht="23.25" customHeight="1">
      <c r="A3" s="265">
        <v>1</v>
      </c>
      <c r="B3" s="266" t="s">
        <v>260</v>
      </c>
      <c r="C3" s="267" t="s">
        <v>261</v>
      </c>
      <c r="D3" s="268"/>
      <c r="E3" s="268"/>
      <c r="G3" s="264" t="e">
        <f>'Q &amp; C'!G26</f>
        <v>#REF!</v>
      </c>
      <c r="H3" s="264" t="str">
        <f>'Q &amp; C'!H26</f>
        <v xml:space="preserve">VAT </v>
      </c>
      <c r="I3" s="264" t="e">
        <f>'Q &amp; C'!I26</f>
        <v>#REF!</v>
      </c>
      <c r="J3" s="264" t="e">
        <f>'Q &amp; C'!J26</f>
        <v>#REF!</v>
      </c>
      <c r="K3" s="264" t="e">
        <f>'Q &amp; C'!K26</f>
        <v>#REF!</v>
      </c>
      <c r="L3" s="264" t="e">
        <f>'Q &amp; C'!L26</f>
        <v>#REF!</v>
      </c>
    </row>
    <row r="4" spans="1:12" ht="30" customHeight="1">
      <c r="A4" s="268"/>
      <c r="B4" s="268"/>
      <c r="C4" s="269" t="s">
        <v>262</v>
      </c>
      <c r="D4" s="266" t="e">
        <f>H1&amp;" "&amp;G1&amp;" "&amp;I1&amp;" "&amp;J1&amp;"%"&amp; " as"&amp;" "&amp;K1&amp; " "&amp;L1</f>
        <v>#REF!</v>
      </c>
      <c r="E4" s="266"/>
      <c r="G4" s="264" t="e">
        <f>'Q &amp; C'!G27</f>
        <v>#REF!</v>
      </c>
      <c r="H4" s="264" t="str">
        <f>'Q &amp; C'!H27</f>
        <v>Entry Tax/ Octroi</v>
      </c>
      <c r="K4" s="264" t="e">
        <f>'Q &amp; C'!K27</f>
        <v>#REF!</v>
      </c>
      <c r="L4" s="264" t="e">
        <f>'Q &amp; C'!L27</f>
        <v>#REF!</v>
      </c>
    </row>
    <row r="5" spans="1:12" ht="40.5" customHeight="1">
      <c r="A5" s="268"/>
      <c r="B5" s="268"/>
      <c r="C5" s="269" t="s">
        <v>263</v>
      </c>
      <c r="D5" s="266" t="e">
        <f>H2&amp;" "&amp;G2&amp;" "&amp;I2&amp;" "&amp;J2&amp;"%"&amp; " as"&amp;" "&amp;K2&amp; " "&amp;L2</f>
        <v>#REF!</v>
      </c>
      <c r="E5" s="266"/>
      <c r="G5" s="264" t="e">
        <f>'Q &amp; C'!G28</f>
        <v>#REF!</v>
      </c>
      <c r="H5" s="264" t="str">
        <f>'Q &amp; C'!H28</f>
        <v xml:space="preserve">Others </v>
      </c>
      <c r="K5" s="264" t="e">
        <f>'Q &amp; C'!K28</f>
        <v>#REF!</v>
      </c>
      <c r="L5" s="264" t="e">
        <f>'Q &amp; C'!L28</f>
        <v>#REF!</v>
      </c>
    </row>
    <row r="6" spans="1:12" ht="42" customHeight="1">
      <c r="A6" s="268"/>
      <c r="B6" s="268"/>
      <c r="C6" s="269" t="s">
        <v>264</v>
      </c>
      <c r="D6" s="266" t="e">
        <f>H3&amp;" "&amp;G3&amp;" "&amp;I3&amp;" "&amp;J3&amp;"%"&amp; " as"&amp;" "&amp;K3&amp; " "&amp;L3</f>
        <v>#REF!</v>
      </c>
      <c r="E6" s="266"/>
      <c r="G6" s="264"/>
      <c r="H6" s="264"/>
      <c r="I6" s="264"/>
      <c r="J6" s="264"/>
      <c r="K6" s="264"/>
      <c r="L6" s="264"/>
    </row>
    <row r="7" spans="1:12" ht="59.25" customHeight="1">
      <c r="A7" s="268"/>
      <c r="B7" s="268"/>
      <c r="C7" s="269" t="s">
        <v>265</v>
      </c>
      <c r="D7" s="266" t="e">
        <f>H4&amp;" "&amp;G4&amp;" "&amp;I4&amp;" "&amp;J4&amp; " as"&amp;" "&amp;K4&amp; " "&amp;L4</f>
        <v>#REF!</v>
      </c>
      <c r="E7" s="266"/>
    </row>
    <row r="8" spans="1:12" ht="27">
      <c r="A8" s="268"/>
      <c r="B8" s="268"/>
      <c r="C8" s="269" t="s">
        <v>266</v>
      </c>
      <c r="D8" s="266" t="e">
        <f>H5&amp;" "&amp;G5&amp;" "&amp;I5&amp;" "&amp;J5&amp; " as"&amp;" "&amp;K5&amp; " "&amp;L5</f>
        <v>#REF!</v>
      </c>
      <c r="E8" s="266"/>
    </row>
    <row r="9" spans="1:12" ht="40.5">
      <c r="A9" s="268"/>
      <c r="B9" s="268"/>
      <c r="C9" s="269" t="s">
        <v>267</v>
      </c>
      <c r="D9" s="266"/>
      <c r="E9" s="266"/>
    </row>
    <row r="10" spans="1:12" ht="94.5">
      <c r="A10" s="268"/>
      <c r="B10" s="268"/>
      <c r="C10" s="269" t="s">
        <v>268</v>
      </c>
      <c r="D10" s="266"/>
      <c r="E10" s="266"/>
    </row>
    <row r="11" spans="1:12" ht="67.5">
      <c r="A11" s="268"/>
      <c r="B11" s="268"/>
      <c r="C11" s="269" t="s">
        <v>269</v>
      </c>
      <c r="D11" s="266"/>
      <c r="E11" s="266"/>
    </row>
    <row r="12" spans="1:12" ht="99">
      <c r="A12" s="270">
        <v>2</v>
      </c>
      <c r="B12" s="271" t="s">
        <v>270</v>
      </c>
      <c r="C12" s="272" t="s">
        <v>271</v>
      </c>
      <c r="D12" s="271"/>
      <c r="E12" s="271"/>
    </row>
    <row r="13" spans="1:12">
      <c r="C13" s="273"/>
      <c r="D13" s="273"/>
      <c r="E13" s="273"/>
    </row>
    <row r="14" spans="1:12">
      <c r="C14" s="273"/>
      <c r="D14" s="273"/>
      <c r="E14" s="273"/>
    </row>
    <row r="15" spans="1:12">
      <c r="C15" s="273"/>
      <c r="D15" s="273"/>
      <c r="E15" s="273"/>
    </row>
    <row r="16" spans="1:12">
      <c r="C16" s="273"/>
      <c r="D16" s="273"/>
      <c r="E16" s="273"/>
    </row>
    <row r="17" spans="3:5">
      <c r="C17" s="273"/>
      <c r="D17" s="273"/>
      <c r="E17" s="190"/>
    </row>
    <row r="18" spans="3:5">
      <c r="C18" s="273"/>
      <c r="D18" s="273"/>
      <c r="E18" s="273"/>
    </row>
    <row r="19" spans="3:5">
      <c r="C19" s="273"/>
      <c r="D19" s="273"/>
      <c r="E19" s="273"/>
    </row>
    <row r="20" spans="3:5">
      <c r="C20" s="273"/>
      <c r="D20" s="273"/>
      <c r="E20" s="273"/>
    </row>
    <row r="21" spans="3:5">
      <c r="C21" s="273"/>
      <c r="D21" s="273"/>
      <c r="E21" s="273"/>
    </row>
    <row r="22" spans="3:5">
      <c r="C22" s="273"/>
      <c r="D22" s="273"/>
      <c r="E22" s="273"/>
    </row>
    <row r="23" spans="3:5">
      <c r="C23" s="273"/>
      <c r="D23" s="273"/>
      <c r="E23" s="273"/>
    </row>
    <row r="24" spans="3:5">
      <c r="C24" s="273"/>
      <c r="D24" s="273"/>
      <c r="E24" s="273"/>
    </row>
    <row r="25" spans="3:5">
      <c r="C25" s="273"/>
      <c r="D25" s="273"/>
      <c r="E25" s="273"/>
    </row>
    <row r="26" spans="3:5">
      <c r="C26" s="273"/>
      <c r="D26" s="273"/>
      <c r="E26" s="273"/>
    </row>
  </sheetData>
  <sheetProtection password="8ECB" sheet="1" selectLockedCells="1" selectUnlockedCells="1"/>
  <customSheetViews>
    <customSheetView guid="{7855EE2F-5E05-4A54-97D5-BE84B8A7F702}" scale="80" showPageBreaks="1" printArea="1" state="hidden" view="pageBreakPreview">
      <selection activeCell="E10" sqref="E10"/>
      <pageMargins left="0.7" right="0.7" top="0.75" bottom="0.75" header="0.3" footer="0.3"/>
      <pageSetup scale="99" orientation="landscape" r:id="rId1"/>
    </customSheetView>
    <customSheetView guid="{2C4949DA-662F-4402-8769-A79A8D004FB5}" scale="80" showPageBreaks="1" printArea="1" state="hidden" view="pageBreakPreview">
      <selection activeCell="E10" sqref="E10"/>
      <pageMargins left="0.7" right="0.7" top="0.75" bottom="0.75" header="0.3" footer="0.3"/>
      <pageSetup scale="99" orientation="landscape" r:id="rId2"/>
    </customSheetView>
    <customSheetView guid="{4273C87F-59CE-4405-8BD5-EC48AA33CD63}" scale="80" showPageBreaks="1" printArea="1" state="hidden" view="pageBreakPreview">
      <selection activeCell="E10" sqref="E10"/>
      <pageMargins left="0.7" right="0.7" top="0.75" bottom="0.75" header="0.3" footer="0.3"/>
      <pageSetup scale="99" orientation="landscape" r:id="rId3"/>
    </customSheetView>
    <customSheetView guid="{E89B9381-5C61-438B-9BA5-C37A44A00BC3}" scale="80" showPageBreaks="1" printArea="1" state="hidden" view="pageBreakPreview">
      <selection activeCell="E10" sqref="E10"/>
      <pageMargins left="0.7" right="0.7" top="0.75" bottom="0.75" header="0.3" footer="0.3"/>
      <pageSetup scale="99" orientation="landscape" r:id="rId4"/>
    </customSheetView>
    <customSheetView guid="{B95AE71C-5BDA-4E26-8FE3-DB001AA67062}" scale="80" showPageBreaks="1" printArea="1" state="hidden" view="pageBreakPreview">
      <selection activeCell="E10" sqref="E10"/>
      <pageMargins left="0.7" right="0.7" top="0.75" bottom="0.75" header="0.3" footer="0.3"/>
      <pageSetup scale="99" orientation="landscape" r:id="rId5"/>
    </customSheetView>
    <customSheetView guid="{2CE5BBB8-7D2C-4EA1-98DE-92BEDF0C8A97}" scale="80" showPageBreaks="1" printArea="1" state="hidden" view="pageBreakPreview">
      <selection activeCell="E10" sqref="E10"/>
      <pageMargins left="0.7" right="0.7" top="0.75" bottom="0.75" header="0.3" footer="0.3"/>
      <pageSetup scale="99" orientation="landscape" r:id="rId6"/>
    </customSheetView>
    <customSheetView guid="{75ADC1CB-B2FC-4413-A994-9BBA99DCA57A}" scale="80" showPageBreaks="1" printArea="1" state="hidden" view="pageBreakPreview">
      <selection activeCell="E10" sqref="E10"/>
      <pageMargins left="0.7" right="0.7" top="0.75" bottom="0.75" header="0.3" footer="0.3"/>
      <pageSetup scale="99" orientation="landscape" r:id="rId7"/>
    </customSheetView>
    <customSheetView guid="{611D8B62-9C40-451B-ABB4-92F111B2BF43}" scale="80" showPageBreaks="1" printArea="1" state="hidden" view="pageBreakPreview">
      <selection activeCell="E10" sqref="E10"/>
      <pageMargins left="0.7" right="0.7" top="0.75" bottom="0.75" header="0.3" footer="0.3"/>
      <pageSetup scale="99" orientation="landscape" r:id="rId8"/>
    </customSheetView>
    <customSheetView guid="{27A45B7A-04F2-4516-B80B-5ED0825D4ED3}" scale="80" showPageBreaks="1" printArea="1" state="hidden" view="pageBreakPreview">
      <selection activeCell="E10" sqref="E10"/>
      <pageMargins left="0.7" right="0.7" top="0.75" bottom="0.75" header="0.3" footer="0.3"/>
      <pageSetup scale="99" orientation="landscape" r:id="rId9"/>
    </customSheetView>
    <customSheetView guid="{091A6405-72DB-46E0-B81A-EC53A5C58396}" scale="80" showPageBreaks="1" printArea="1" state="hidden" view="pageBreakPreview">
      <selection activeCell="E10" sqref="E10"/>
      <pageMargins left="0.7" right="0.7" top="0.75" bottom="0.75" header="0.3" footer="0.3"/>
      <pageSetup scale="99" orientation="landscape" r:id="rId10"/>
    </customSheetView>
    <customSheetView guid="{3AF5D368-0F40-4903-B06B-A4E8DE0BBD2F}" scale="80" showPageBreaks="1" printArea="1" state="hidden" view="pageBreakPreview">
      <selection activeCell="E10" sqref="E10"/>
      <pageMargins left="0.7" right="0.7" top="0.75" bottom="0.75" header="0.3" footer="0.3"/>
      <pageSetup scale="99" orientation="landscape" r:id="rId11"/>
    </customSheetView>
    <customSheetView guid="{38BADFEC-005D-4348-A1C4-C10C151F5DFC}" scale="80" showPageBreaks="1" printArea="1" state="hidden" view="pageBreakPreview">
      <selection activeCell="E10" sqref="E10"/>
      <pageMargins left="0.7" right="0.7" top="0.75" bottom="0.75" header="0.3" footer="0.3"/>
      <pageSetup scale="99" orientation="landscape" r:id="rId12"/>
    </customSheetView>
    <customSheetView guid="{693AE0F1-9847-4E6A-B08E-BAB67D33B621}" scale="80" showPageBreaks="1" printArea="1" state="hidden" view="pageBreakPreview">
      <selection activeCell="E10" sqref="E10"/>
      <pageMargins left="0.7" right="0.7" top="0.75" bottom="0.75" header="0.3" footer="0.3"/>
      <pageSetup scale="99" orientation="landscape" r:id="rId13"/>
    </customSheetView>
    <customSheetView guid="{DECF7153-B692-414F-BA42-AEEFA09CA6EC}" scale="80" showPageBreaks="1" printArea="1" state="hidden" view="pageBreakPreview">
      <selection activeCell="E10" sqref="E10"/>
      <pageMargins left="0.7" right="0.7" top="0.75" bottom="0.75" header="0.3" footer="0.3"/>
      <pageSetup scale="99" orientation="landscape" r:id="rId14"/>
    </customSheetView>
    <customSheetView guid="{89820FCD-8AFD-42C4-B05F-5701FCC12354}" scale="80" showPageBreaks="1" printArea="1" state="hidden" view="pageBreakPreview">
      <selection activeCell="E10" sqref="E10"/>
      <pageMargins left="0.7" right="0.7" top="0.75" bottom="0.75" header="0.3" footer="0.3"/>
      <pageSetup scale="99" orientation="landscape" r:id="rId15"/>
    </customSheetView>
    <customSheetView guid="{B7DA3930-F502-4F10-B6E9-DF93489BC550}" scale="80" showPageBreaks="1" printArea="1" state="hidden" view="pageBreakPreview">
      <selection activeCell="E10" sqref="E10"/>
      <pageMargins left="0.7" right="0.7" top="0.75" bottom="0.75" header="0.3" footer="0.3"/>
      <pageSetup scale="99" orientation="landscape" r:id="rId16"/>
    </customSheetView>
    <customSheetView guid="{85C5F000-3F2E-4A34-B83F-6CE80CF74968}" scale="80" showPageBreaks="1" printArea="1" state="hidden" view="pageBreakPreview">
      <selection activeCell="E10" sqref="E10"/>
      <pageMargins left="0.7" right="0.7" top="0.75" bottom="0.75" header="0.3" footer="0.3"/>
      <pageSetup scale="99" orientation="landscape" r:id="rId17"/>
    </customSheetView>
    <customSheetView guid="{996AFBE6-B482-42C1-8052-EFE8998821C2}" scale="80" showPageBreaks="1" printArea="1" state="hidden" view="pageBreakPreview">
      <selection activeCell="E10" sqref="E10"/>
      <pageMargins left="0.7" right="0.7" top="0.75" bottom="0.75" header="0.3" footer="0.3"/>
      <pageSetup scale="99" orientation="landscape" r:id="rId18"/>
    </customSheetView>
    <customSheetView guid="{1D2CF4CA-9344-481B-8B12-F52C16DEC778}" scale="80" showPageBreaks="1" printArea="1" state="hidden" view="pageBreakPreview">
      <selection activeCell="E10" sqref="E10"/>
      <pageMargins left="0.7" right="0.7" top="0.75" bottom="0.75" header="0.3" footer="0.3"/>
      <pageSetup scale="99" orientation="landscape" r:id="rId19"/>
    </customSheetView>
    <customSheetView guid="{6EDB169E-C95B-4CEA-BC35-F79C8BB37676}" scale="80" showPageBreaks="1" printArea="1" state="hidden" view="pageBreakPreview">
      <selection activeCell="E10" sqref="E10"/>
      <pageMargins left="0.7" right="0.7" top="0.75" bottom="0.75" header="0.3" footer="0.3"/>
      <pageSetup scale="99" orientation="landscape" r:id="rId20"/>
    </customSheetView>
  </customSheetViews>
  <phoneticPr fontId="26" type="noConversion"/>
  <pageMargins left="0.7" right="0.7" top="0.75" bottom="0.75" header="0.3" footer="0.3"/>
  <pageSetup scale="99" orientation="landscape" r:id="rId2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8">
    <tabColor indexed="8"/>
  </sheetPr>
  <dimension ref="A1:D112"/>
  <sheetViews>
    <sheetView topLeftCell="A2" workbookViewId="0">
      <selection activeCell="C2" sqref="C2"/>
    </sheetView>
  </sheetViews>
  <sheetFormatPr defaultColWidth="8" defaultRowHeight="12.75"/>
  <cols>
    <col min="1" max="1" width="11.625" style="39" customWidth="1"/>
    <col min="2" max="2" width="22.125" style="39" customWidth="1"/>
    <col min="3" max="16384" width="8" style="39"/>
  </cols>
  <sheetData>
    <row r="1" spans="1:4" s="37" customFormat="1" ht="30" customHeight="1">
      <c r="A1" s="485" t="e">
        <f>'Bid Form 2nd Envelope'!AB17</f>
        <v>#REF!</v>
      </c>
      <c r="B1" s="485"/>
    </row>
    <row r="2" spans="1:4" s="37" customFormat="1" ht="30" customHeight="1">
      <c r="A2" s="38"/>
    </row>
    <row r="3" spans="1:4">
      <c r="A3" s="38"/>
    </row>
    <row r="4" spans="1:4">
      <c r="A4" s="138" t="e">
        <f>IF(OR((A1&gt;9999999999),(A1&lt;0)),"Invalid Entry - More than 1000 crore OR -ve value",IF(A1=0, "Rs. Zero Only ",+CONCATENATE("Rs. ", B11,D11,B10,D10,B9,D9,B8,D8,B7,D7,B6," Only")))</f>
        <v>#REF!</v>
      </c>
      <c r="B4" s="139"/>
    </row>
    <row r="5" spans="1:4">
      <c r="A5" s="140"/>
      <c r="B5" s="139"/>
    </row>
    <row r="6" spans="1:4">
      <c r="A6" s="141" t="e">
        <f>-INT(A1/100)*100+ROUND(A1,0)</f>
        <v>#REF!</v>
      </c>
      <c r="B6" s="139" t="e">
        <f t="shared" ref="B6:B11" si="0">IF(A6=0,"",LOOKUP(A6,$A$13:$A$112,$B$13:$B$112))</f>
        <v>#REF!</v>
      </c>
      <c r="D6" s="36"/>
    </row>
    <row r="7" spans="1:4">
      <c r="A7" s="141" t="e">
        <f>-INT(A1/1000)*10+INT(A1/100)</f>
        <v>#REF!</v>
      </c>
      <c r="B7" s="139" t="e">
        <f t="shared" si="0"/>
        <v>#REF!</v>
      </c>
      <c r="D7" s="36" t="e">
        <f>+IF(B7="",""," Hundred ")</f>
        <v>#REF!</v>
      </c>
    </row>
    <row r="8" spans="1:4">
      <c r="A8" s="141" t="e">
        <f>-INT(A1/100000)*100+INT(A1/1000)</f>
        <v>#REF!</v>
      </c>
      <c r="B8" s="139" t="e">
        <f t="shared" si="0"/>
        <v>#REF!</v>
      </c>
      <c r="D8" s="36" t="e">
        <f>IF((B8=""),IF(C8="",""," Thousand ")," Thousand ")</f>
        <v>#REF!</v>
      </c>
    </row>
    <row r="9" spans="1:4">
      <c r="A9" s="141" t="e">
        <f>-INT(A1/10000000)*100+INT(A1/100000)</f>
        <v>#REF!</v>
      </c>
      <c r="B9" s="139" t="e">
        <f t="shared" si="0"/>
        <v>#REF!</v>
      </c>
      <c r="D9" s="36" t="e">
        <f>IF((B9=""),IF(C9="",""," Lac ")," Lac ")</f>
        <v>#REF!</v>
      </c>
    </row>
    <row r="10" spans="1:4">
      <c r="A10" s="141" t="e">
        <f>-INT(A1/1000000000)*100+INT(A1/10000000)</f>
        <v>#REF!</v>
      </c>
      <c r="B10" s="142" t="e">
        <f t="shared" si="0"/>
        <v>#REF!</v>
      </c>
      <c r="D10" s="36" t="e">
        <f>IF((B10=""),IF(C10="",""," Crore ")," Crore ")</f>
        <v>#REF!</v>
      </c>
    </row>
    <row r="11" spans="1:4">
      <c r="A11" s="143" t="e">
        <f>-INT(A1/10000000000)*1000+INT(A1/1000000000)</f>
        <v>#REF!</v>
      </c>
      <c r="B11" s="142" t="e">
        <f t="shared" si="0"/>
        <v>#REF!</v>
      </c>
      <c r="D11" s="36" t="e">
        <f>IF((B11=""),IF(C11="",""," Hundred ")," Hundred ")</f>
        <v>#REF!</v>
      </c>
    </row>
    <row r="12" spans="1:4">
      <c r="A12" s="139"/>
      <c r="B12" s="139"/>
    </row>
    <row r="13" spans="1:4">
      <c r="A13" s="136">
        <v>1</v>
      </c>
      <c r="B13" s="137" t="s">
        <v>31</v>
      </c>
    </row>
    <row r="14" spans="1:4">
      <c r="A14" s="136">
        <v>2</v>
      </c>
      <c r="B14" s="137" t="s">
        <v>32</v>
      </c>
    </row>
    <row r="15" spans="1:4">
      <c r="A15" s="136">
        <v>3</v>
      </c>
      <c r="B15" s="137" t="s">
        <v>33</v>
      </c>
    </row>
    <row r="16" spans="1:4">
      <c r="A16" s="136">
        <v>4</v>
      </c>
      <c r="B16" s="137" t="s">
        <v>34</v>
      </c>
    </row>
    <row r="17" spans="1:2">
      <c r="A17" s="136">
        <v>5</v>
      </c>
      <c r="B17" s="137" t="s">
        <v>35</v>
      </c>
    </row>
    <row r="18" spans="1:2">
      <c r="A18" s="136">
        <v>6</v>
      </c>
      <c r="B18" s="137" t="s">
        <v>36</v>
      </c>
    </row>
    <row r="19" spans="1:2">
      <c r="A19" s="136">
        <v>7</v>
      </c>
      <c r="B19" s="137" t="s">
        <v>37</v>
      </c>
    </row>
    <row r="20" spans="1:2">
      <c r="A20" s="136">
        <v>8</v>
      </c>
      <c r="B20" s="137" t="s">
        <v>38</v>
      </c>
    </row>
    <row r="21" spans="1:2">
      <c r="A21" s="136">
        <v>9</v>
      </c>
      <c r="B21" s="137" t="s">
        <v>39</v>
      </c>
    </row>
    <row r="22" spans="1:2">
      <c r="A22" s="136">
        <v>10</v>
      </c>
      <c r="B22" s="137" t="s">
        <v>40</v>
      </c>
    </row>
    <row r="23" spans="1:2">
      <c r="A23" s="136">
        <v>11</v>
      </c>
      <c r="B23" s="137" t="s">
        <v>41</v>
      </c>
    </row>
    <row r="24" spans="1:2">
      <c r="A24" s="136">
        <v>12</v>
      </c>
      <c r="B24" s="137" t="s">
        <v>42</v>
      </c>
    </row>
    <row r="25" spans="1:2">
      <c r="A25" s="136">
        <v>13</v>
      </c>
      <c r="B25" s="137" t="s">
        <v>43</v>
      </c>
    </row>
    <row r="26" spans="1:2">
      <c r="A26" s="136">
        <v>14</v>
      </c>
      <c r="B26" s="137" t="s">
        <v>44</v>
      </c>
    </row>
    <row r="27" spans="1:2">
      <c r="A27" s="136">
        <v>15</v>
      </c>
      <c r="B27" s="137" t="s">
        <v>45</v>
      </c>
    </row>
    <row r="28" spans="1:2">
      <c r="A28" s="136">
        <v>16</v>
      </c>
      <c r="B28" s="137" t="s">
        <v>46</v>
      </c>
    </row>
    <row r="29" spans="1:2">
      <c r="A29" s="136">
        <v>17</v>
      </c>
      <c r="B29" s="137" t="s">
        <v>47</v>
      </c>
    </row>
    <row r="30" spans="1:2">
      <c r="A30" s="136">
        <v>18</v>
      </c>
      <c r="B30" s="137" t="s">
        <v>48</v>
      </c>
    </row>
    <row r="31" spans="1:2">
      <c r="A31" s="136">
        <v>19</v>
      </c>
      <c r="B31" s="137" t="s">
        <v>49</v>
      </c>
    </row>
    <row r="32" spans="1:2">
      <c r="A32" s="136">
        <v>20</v>
      </c>
      <c r="B32" s="137" t="s">
        <v>50</v>
      </c>
    </row>
    <row r="33" spans="1:2">
      <c r="A33" s="136">
        <v>21</v>
      </c>
      <c r="B33" s="137" t="s">
        <v>52</v>
      </c>
    </row>
    <row r="34" spans="1:2">
      <c r="A34" s="136">
        <v>22</v>
      </c>
      <c r="B34" s="137" t="s">
        <v>51</v>
      </c>
    </row>
    <row r="35" spans="1:2">
      <c r="A35" s="136">
        <v>23</v>
      </c>
      <c r="B35" s="137" t="s">
        <v>53</v>
      </c>
    </row>
    <row r="36" spans="1:2">
      <c r="A36" s="136">
        <v>24</v>
      </c>
      <c r="B36" s="137" t="s">
        <v>56</v>
      </c>
    </row>
    <row r="37" spans="1:2">
      <c r="A37" s="136">
        <v>25</v>
      </c>
      <c r="B37" s="137" t="s">
        <v>58</v>
      </c>
    </row>
    <row r="38" spans="1:2">
      <c r="A38" s="136">
        <v>26</v>
      </c>
      <c r="B38" s="137" t="s">
        <v>57</v>
      </c>
    </row>
    <row r="39" spans="1:2">
      <c r="A39" s="136">
        <v>27</v>
      </c>
      <c r="B39" s="137" t="s">
        <v>59</v>
      </c>
    </row>
    <row r="40" spans="1:2">
      <c r="A40" s="136">
        <v>28</v>
      </c>
      <c r="B40" s="137" t="s">
        <v>60</v>
      </c>
    </row>
    <row r="41" spans="1:2">
      <c r="A41" s="136">
        <v>29</v>
      </c>
      <c r="B41" s="137" t="s">
        <v>61</v>
      </c>
    </row>
    <row r="42" spans="1:2">
      <c r="A42" s="136">
        <v>30</v>
      </c>
      <c r="B42" s="137" t="s">
        <v>62</v>
      </c>
    </row>
    <row r="43" spans="1:2">
      <c r="A43" s="136">
        <v>31</v>
      </c>
      <c r="B43" s="137" t="s">
        <v>63</v>
      </c>
    </row>
    <row r="44" spans="1:2">
      <c r="A44" s="136">
        <v>32</v>
      </c>
      <c r="B44" s="137" t="s">
        <v>64</v>
      </c>
    </row>
    <row r="45" spans="1:2">
      <c r="A45" s="136">
        <v>33</v>
      </c>
      <c r="B45" s="137" t="s">
        <v>65</v>
      </c>
    </row>
    <row r="46" spans="1:2">
      <c r="A46" s="136">
        <v>34</v>
      </c>
      <c r="B46" s="137" t="s">
        <v>66</v>
      </c>
    </row>
    <row r="47" spans="1:2">
      <c r="A47" s="136">
        <v>35</v>
      </c>
      <c r="B47" s="137" t="s">
        <v>225</v>
      </c>
    </row>
    <row r="48" spans="1:2">
      <c r="A48" s="136">
        <v>36</v>
      </c>
      <c r="B48" s="137" t="s">
        <v>67</v>
      </c>
    </row>
    <row r="49" spans="1:2">
      <c r="A49" s="136">
        <v>37</v>
      </c>
      <c r="B49" s="137" t="s">
        <v>68</v>
      </c>
    </row>
    <row r="50" spans="1:2">
      <c r="A50" s="136">
        <v>38</v>
      </c>
      <c r="B50" s="137" t="s">
        <v>69</v>
      </c>
    </row>
    <row r="51" spans="1:2">
      <c r="A51" s="136">
        <v>39</v>
      </c>
      <c r="B51" s="137" t="s">
        <v>70</v>
      </c>
    </row>
    <row r="52" spans="1:2">
      <c r="A52" s="136">
        <v>40</v>
      </c>
      <c r="B52" s="137" t="s">
        <v>71</v>
      </c>
    </row>
    <row r="53" spans="1:2">
      <c r="A53" s="136">
        <v>41</v>
      </c>
      <c r="B53" s="137" t="s">
        <v>72</v>
      </c>
    </row>
    <row r="54" spans="1:2">
      <c r="A54" s="136">
        <v>42</v>
      </c>
      <c r="B54" s="137" t="s">
        <v>73</v>
      </c>
    </row>
    <row r="55" spans="1:2">
      <c r="A55" s="136">
        <v>43</v>
      </c>
      <c r="B55" s="137" t="s">
        <v>74</v>
      </c>
    </row>
    <row r="56" spans="1:2">
      <c r="A56" s="136">
        <v>44</v>
      </c>
      <c r="B56" s="137" t="s">
        <v>75</v>
      </c>
    </row>
    <row r="57" spans="1:2">
      <c r="A57" s="136">
        <v>45</v>
      </c>
      <c r="B57" s="137" t="s">
        <v>76</v>
      </c>
    </row>
    <row r="58" spans="1:2">
      <c r="A58" s="136">
        <v>46</v>
      </c>
      <c r="B58" s="137" t="s">
        <v>77</v>
      </c>
    </row>
    <row r="59" spans="1:2">
      <c r="A59" s="136">
        <v>47</v>
      </c>
      <c r="B59" s="137" t="s">
        <v>78</v>
      </c>
    </row>
    <row r="60" spans="1:2">
      <c r="A60" s="136">
        <v>48</v>
      </c>
      <c r="B60" s="137" t="s">
        <v>79</v>
      </c>
    </row>
    <row r="61" spans="1:2">
      <c r="A61" s="136">
        <v>49</v>
      </c>
      <c r="B61" s="137" t="s">
        <v>80</v>
      </c>
    </row>
    <row r="62" spans="1:2">
      <c r="A62" s="136">
        <v>50</v>
      </c>
      <c r="B62" s="137" t="s">
        <v>81</v>
      </c>
    </row>
    <row r="63" spans="1:2">
      <c r="A63" s="136">
        <v>51</v>
      </c>
      <c r="B63" s="137" t="s">
        <v>82</v>
      </c>
    </row>
    <row r="64" spans="1:2">
      <c r="A64" s="136">
        <v>52</v>
      </c>
      <c r="B64" s="137" t="s">
        <v>83</v>
      </c>
    </row>
    <row r="65" spans="1:2">
      <c r="A65" s="136">
        <v>53</v>
      </c>
      <c r="B65" s="137" t="s">
        <v>84</v>
      </c>
    </row>
    <row r="66" spans="1:2">
      <c r="A66" s="136">
        <v>54</v>
      </c>
      <c r="B66" s="137" t="s">
        <v>85</v>
      </c>
    </row>
    <row r="67" spans="1:2">
      <c r="A67" s="136">
        <v>55</v>
      </c>
      <c r="B67" s="137" t="s">
        <v>86</v>
      </c>
    </row>
    <row r="68" spans="1:2">
      <c r="A68" s="136">
        <v>56</v>
      </c>
      <c r="B68" s="137" t="s">
        <v>87</v>
      </c>
    </row>
    <row r="69" spans="1:2">
      <c r="A69" s="136">
        <v>57</v>
      </c>
      <c r="B69" s="137" t="s">
        <v>88</v>
      </c>
    </row>
    <row r="70" spans="1:2">
      <c r="A70" s="136">
        <v>58</v>
      </c>
      <c r="B70" s="137" t="s">
        <v>89</v>
      </c>
    </row>
    <row r="71" spans="1:2">
      <c r="A71" s="136">
        <v>59</v>
      </c>
      <c r="B71" s="137" t="s">
        <v>90</v>
      </c>
    </row>
    <row r="72" spans="1:2">
      <c r="A72" s="136">
        <v>60</v>
      </c>
      <c r="B72" s="137" t="s">
        <v>91</v>
      </c>
    </row>
    <row r="73" spans="1:2">
      <c r="A73" s="136">
        <v>61</v>
      </c>
      <c r="B73" s="137" t="s">
        <v>92</v>
      </c>
    </row>
    <row r="74" spans="1:2">
      <c r="A74" s="136">
        <v>62</v>
      </c>
      <c r="B74" s="137" t="s">
        <v>93</v>
      </c>
    </row>
    <row r="75" spans="1:2">
      <c r="A75" s="136">
        <v>63</v>
      </c>
      <c r="B75" s="137" t="s">
        <v>94</v>
      </c>
    </row>
    <row r="76" spans="1:2">
      <c r="A76" s="136">
        <v>64</v>
      </c>
      <c r="B76" s="137" t="s">
        <v>95</v>
      </c>
    </row>
    <row r="77" spans="1:2">
      <c r="A77" s="136">
        <v>65</v>
      </c>
      <c r="B77" s="137" t="s">
        <v>96</v>
      </c>
    </row>
    <row r="78" spans="1:2">
      <c r="A78" s="136">
        <v>66</v>
      </c>
      <c r="B78" s="137" t="s">
        <v>97</v>
      </c>
    </row>
    <row r="79" spans="1:2">
      <c r="A79" s="136">
        <v>67</v>
      </c>
      <c r="B79" s="137" t="s">
        <v>98</v>
      </c>
    </row>
    <row r="80" spans="1:2">
      <c r="A80" s="136">
        <v>68</v>
      </c>
      <c r="B80" s="137" t="s">
        <v>99</v>
      </c>
    </row>
    <row r="81" spans="1:2">
      <c r="A81" s="136">
        <v>69</v>
      </c>
      <c r="B81" s="137" t="s">
        <v>100</v>
      </c>
    </row>
    <row r="82" spans="1:2">
      <c r="A82" s="136">
        <v>70</v>
      </c>
      <c r="B82" s="137" t="s">
        <v>101</v>
      </c>
    </row>
    <row r="83" spans="1:2">
      <c r="A83" s="136">
        <v>71</v>
      </c>
      <c r="B83" s="137" t="s">
        <v>102</v>
      </c>
    </row>
    <row r="84" spans="1:2">
      <c r="A84" s="136">
        <v>72</v>
      </c>
      <c r="B84" s="137" t="s">
        <v>103</v>
      </c>
    </row>
    <row r="85" spans="1:2">
      <c r="A85" s="136">
        <v>73</v>
      </c>
      <c r="B85" s="137" t="s">
        <v>104</v>
      </c>
    </row>
    <row r="86" spans="1:2">
      <c r="A86" s="136">
        <v>74</v>
      </c>
      <c r="B86" s="137" t="s">
        <v>105</v>
      </c>
    </row>
    <row r="87" spans="1:2">
      <c r="A87" s="136">
        <v>75</v>
      </c>
      <c r="B87" s="137" t="s">
        <v>106</v>
      </c>
    </row>
    <row r="88" spans="1:2">
      <c r="A88" s="136">
        <v>76</v>
      </c>
      <c r="B88" s="137" t="s">
        <v>107</v>
      </c>
    </row>
    <row r="89" spans="1:2">
      <c r="A89" s="136">
        <v>77</v>
      </c>
      <c r="B89" s="137" t="s">
        <v>108</v>
      </c>
    </row>
    <row r="90" spans="1:2">
      <c r="A90" s="136">
        <v>78</v>
      </c>
      <c r="B90" s="137" t="s">
        <v>109</v>
      </c>
    </row>
    <row r="91" spans="1:2">
      <c r="A91" s="136">
        <v>79</v>
      </c>
      <c r="B91" s="137" t="s">
        <v>110</v>
      </c>
    </row>
    <row r="92" spans="1:2">
      <c r="A92" s="136">
        <v>80</v>
      </c>
      <c r="B92" s="137" t="s">
        <v>111</v>
      </c>
    </row>
    <row r="93" spans="1:2">
      <c r="A93" s="136">
        <v>81</v>
      </c>
      <c r="B93" s="137" t="s">
        <v>112</v>
      </c>
    </row>
    <row r="94" spans="1:2">
      <c r="A94" s="136">
        <v>82</v>
      </c>
      <c r="B94" s="137" t="s">
        <v>113</v>
      </c>
    </row>
    <row r="95" spans="1:2">
      <c r="A95" s="136">
        <v>83</v>
      </c>
      <c r="B95" s="137" t="s">
        <v>114</v>
      </c>
    </row>
    <row r="96" spans="1:2">
      <c r="A96" s="136">
        <v>84</v>
      </c>
      <c r="B96" s="137" t="s">
        <v>115</v>
      </c>
    </row>
    <row r="97" spans="1:2">
      <c r="A97" s="136">
        <v>85</v>
      </c>
      <c r="B97" s="137" t="s">
        <v>116</v>
      </c>
    </row>
    <row r="98" spans="1:2">
      <c r="A98" s="136">
        <v>86</v>
      </c>
      <c r="B98" s="137" t="s">
        <v>117</v>
      </c>
    </row>
    <row r="99" spans="1:2">
      <c r="A99" s="136">
        <v>87</v>
      </c>
      <c r="B99" s="137" t="s">
        <v>118</v>
      </c>
    </row>
    <row r="100" spans="1:2">
      <c r="A100" s="136">
        <v>88</v>
      </c>
      <c r="B100" s="137" t="s">
        <v>119</v>
      </c>
    </row>
    <row r="101" spans="1:2">
      <c r="A101" s="136">
        <v>89</v>
      </c>
      <c r="B101" s="137" t="s">
        <v>120</v>
      </c>
    </row>
    <row r="102" spans="1:2">
      <c r="A102" s="136">
        <v>90</v>
      </c>
      <c r="B102" s="137" t="s">
        <v>121</v>
      </c>
    </row>
    <row r="103" spans="1:2">
      <c r="A103" s="136">
        <v>91</v>
      </c>
      <c r="B103" s="137" t="s">
        <v>122</v>
      </c>
    </row>
    <row r="104" spans="1:2">
      <c r="A104" s="136">
        <v>92</v>
      </c>
      <c r="B104" s="137" t="s">
        <v>123</v>
      </c>
    </row>
    <row r="105" spans="1:2">
      <c r="A105" s="136">
        <v>93</v>
      </c>
      <c r="B105" s="137" t="s">
        <v>124</v>
      </c>
    </row>
    <row r="106" spans="1:2">
      <c r="A106" s="136">
        <v>94</v>
      </c>
      <c r="B106" s="137" t="s">
        <v>125</v>
      </c>
    </row>
    <row r="107" spans="1:2">
      <c r="A107" s="136">
        <v>95</v>
      </c>
      <c r="B107" s="137" t="s">
        <v>126</v>
      </c>
    </row>
    <row r="108" spans="1:2">
      <c r="A108" s="136">
        <v>96</v>
      </c>
      <c r="B108" s="137" t="s">
        <v>127</v>
      </c>
    </row>
    <row r="109" spans="1:2">
      <c r="A109" s="136">
        <v>97</v>
      </c>
      <c r="B109" s="137" t="s">
        <v>128</v>
      </c>
    </row>
    <row r="110" spans="1:2">
      <c r="A110" s="136">
        <v>98</v>
      </c>
      <c r="B110" s="137" t="s">
        <v>129</v>
      </c>
    </row>
    <row r="111" spans="1:2">
      <c r="A111" s="136">
        <v>99</v>
      </c>
      <c r="B111" s="137" t="s">
        <v>130</v>
      </c>
    </row>
    <row r="112" spans="1:2">
      <c r="A112" s="136">
        <v>100</v>
      </c>
      <c r="B112" s="137" t="s">
        <v>131</v>
      </c>
    </row>
  </sheetData>
  <sheetProtection sheet="1" objects="1" scenarios="1" selectLockedCells="1" selectUnlockedCells="1"/>
  <customSheetViews>
    <customSheetView guid="{7855EE2F-5E05-4A54-97D5-BE84B8A7F702}" state="hidden" topLeftCell="A2">
      <selection activeCell="C2" sqref="C2"/>
      <pageMargins left="0.75" right="0.75" top="1" bottom="1" header="0.5" footer="0.5"/>
      <pageSetup orientation="portrait" r:id="rId1"/>
      <headerFooter alignWithMargins="0"/>
    </customSheetView>
    <customSheetView guid="{2C4949DA-662F-4402-8769-A79A8D004FB5}" state="hidden" topLeftCell="A2">
      <selection activeCell="C2" sqref="C2"/>
      <pageMargins left="0.75" right="0.75" top="1" bottom="1" header="0.5" footer="0.5"/>
      <pageSetup orientation="portrait" r:id="rId2"/>
      <headerFooter alignWithMargins="0"/>
    </customSheetView>
    <customSheetView guid="{4273C87F-59CE-4405-8BD5-EC48AA33CD63}" state="hidden" topLeftCell="A2">
      <selection activeCell="C2" sqref="C2"/>
      <pageMargins left="0.75" right="0.75" top="1" bottom="1" header="0.5" footer="0.5"/>
      <pageSetup orientation="portrait" r:id="rId3"/>
      <headerFooter alignWithMargins="0"/>
    </customSheetView>
    <customSheetView guid="{E89B9381-5C61-438B-9BA5-C37A44A00BC3}" state="hidden" topLeftCell="A2">
      <selection activeCell="C2" sqref="C2"/>
      <pageMargins left="0.75" right="0.75" top="1" bottom="1" header="0.5" footer="0.5"/>
      <pageSetup orientation="portrait" r:id="rId4"/>
      <headerFooter alignWithMargins="0"/>
    </customSheetView>
    <customSheetView guid="{B95AE71C-5BDA-4E26-8FE3-DB001AA67062}" state="hidden" topLeftCell="A2">
      <selection activeCell="C2" sqref="C2"/>
      <pageMargins left="0.75" right="0.75" top="1" bottom="1" header="0.5" footer="0.5"/>
      <pageSetup orientation="portrait" r:id="rId5"/>
      <headerFooter alignWithMargins="0"/>
    </customSheetView>
    <customSheetView guid="{2CE5BBB8-7D2C-4EA1-98DE-92BEDF0C8A97}" state="hidden" topLeftCell="A2">
      <selection activeCell="C2" sqref="C2"/>
      <pageMargins left="0.75" right="0.75" top="1" bottom="1" header="0.5" footer="0.5"/>
      <pageSetup orientation="portrait" r:id="rId6"/>
      <headerFooter alignWithMargins="0"/>
    </customSheetView>
    <customSheetView guid="{75ADC1CB-B2FC-4413-A994-9BBA99DCA57A}" state="hidden" topLeftCell="A2">
      <selection activeCell="C2" sqref="C2"/>
      <pageMargins left="0.75" right="0.75" top="1" bottom="1" header="0.5" footer="0.5"/>
      <pageSetup orientation="portrait" r:id="rId7"/>
      <headerFooter alignWithMargins="0"/>
    </customSheetView>
    <customSheetView guid="{611D8B62-9C40-451B-ABB4-92F111B2BF43}" state="hidden" topLeftCell="A2">
      <selection activeCell="C2" sqref="C2"/>
      <pageMargins left="0.75" right="0.75" top="1" bottom="1" header="0.5" footer="0.5"/>
      <pageSetup orientation="portrait" r:id="rId8"/>
      <headerFooter alignWithMargins="0"/>
    </customSheetView>
    <customSheetView guid="{27A45B7A-04F2-4516-B80B-5ED0825D4ED3}" state="hidden" topLeftCell="A2">
      <selection activeCell="C2" sqref="C2"/>
      <pageMargins left="0.75" right="0.75" top="1" bottom="1" header="0.5" footer="0.5"/>
      <pageSetup orientation="portrait" r:id="rId9"/>
      <headerFooter alignWithMargins="0"/>
    </customSheetView>
    <customSheetView guid="{14D7F02E-BCCA-4517-ABC7-537FF4AEB67A}" state="hidden" topLeftCell="A2">
      <selection activeCell="C2" sqref="C2"/>
      <pageMargins left="0.75" right="0.75" top="1" bottom="1" header="0.5" footer="0.5"/>
      <pageSetup orientation="portrait" r:id="rId10"/>
      <headerFooter alignWithMargins="0"/>
    </customSheetView>
    <customSheetView guid="{01ACF2E1-8E61-4459-ABC1-B6C183DEED61}" state="hidden" showRuler="0">
      <selection sqref="A1:B1"/>
      <pageMargins left="0.75" right="0.75" top="1" bottom="1" header="0.5" footer="0.5"/>
      <pageSetup orientation="portrait" r:id="rId11"/>
      <headerFooter alignWithMargins="0"/>
    </customSheetView>
    <customSheetView guid="{4F65FF32-EC61-4022-A399-2986D7B6B8B3}" state="hidden" showRuler="0">
      <selection sqref="A1:B1"/>
      <pageMargins left="0.75" right="0.75" top="1" bottom="1" header="0.5" footer="0.5"/>
      <pageSetup orientation="portrait" r:id="rId12"/>
      <headerFooter alignWithMargins="0"/>
    </customSheetView>
    <customSheetView guid="{091A6405-72DB-46E0-B81A-EC53A5C58396}" state="hidden" topLeftCell="A2">
      <selection activeCell="C2" sqref="C2"/>
      <pageMargins left="0.75" right="0.75" top="1" bottom="1" header="0.5" footer="0.5"/>
      <pageSetup orientation="portrait" r:id="rId13"/>
      <headerFooter alignWithMargins="0"/>
    </customSheetView>
    <customSheetView guid="{3AF5D368-0F40-4903-B06B-A4E8DE0BBD2F}" state="hidden" topLeftCell="A2">
      <selection activeCell="C2" sqref="C2"/>
      <pageMargins left="0.75" right="0.75" top="1" bottom="1" header="0.5" footer="0.5"/>
      <pageSetup orientation="portrait" r:id="rId14"/>
      <headerFooter alignWithMargins="0"/>
    </customSheetView>
    <customSheetView guid="{38BADFEC-005D-4348-A1C4-C10C151F5DFC}" state="hidden" topLeftCell="A2">
      <selection activeCell="C2" sqref="C2"/>
      <pageMargins left="0.75" right="0.75" top="1" bottom="1" header="0.5" footer="0.5"/>
      <pageSetup orientation="portrait" r:id="rId15"/>
      <headerFooter alignWithMargins="0"/>
    </customSheetView>
    <customSheetView guid="{693AE0F1-9847-4E6A-B08E-BAB67D33B621}" state="hidden" topLeftCell="A2">
      <selection activeCell="C2" sqref="C2"/>
      <pageMargins left="0.75" right="0.75" top="1" bottom="1" header="0.5" footer="0.5"/>
      <pageSetup orientation="portrait" r:id="rId16"/>
      <headerFooter alignWithMargins="0"/>
    </customSheetView>
    <customSheetView guid="{DECF7153-B692-414F-BA42-AEEFA09CA6EC}" state="hidden" topLeftCell="A2">
      <selection activeCell="C2" sqref="C2"/>
      <pageMargins left="0.75" right="0.75" top="1" bottom="1" header="0.5" footer="0.5"/>
      <pageSetup orientation="portrait" r:id="rId17"/>
      <headerFooter alignWithMargins="0"/>
    </customSheetView>
    <customSheetView guid="{89820FCD-8AFD-42C4-B05F-5701FCC12354}" state="hidden" topLeftCell="A2">
      <selection activeCell="C2" sqref="C2"/>
      <pageMargins left="0.75" right="0.75" top="1" bottom="1" header="0.5" footer="0.5"/>
      <pageSetup orientation="portrait" r:id="rId18"/>
      <headerFooter alignWithMargins="0"/>
    </customSheetView>
    <customSheetView guid="{B7DA3930-F502-4F10-B6E9-DF93489BC550}" state="hidden" topLeftCell="A2">
      <selection activeCell="C2" sqref="C2"/>
      <pageMargins left="0.75" right="0.75" top="1" bottom="1" header="0.5" footer="0.5"/>
      <pageSetup orientation="portrait" r:id="rId19"/>
      <headerFooter alignWithMargins="0"/>
    </customSheetView>
    <customSheetView guid="{85C5F000-3F2E-4A34-B83F-6CE80CF74968}" state="hidden" topLeftCell="A2">
      <selection activeCell="C2" sqref="C2"/>
      <pageMargins left="0.75" right="0.75" top="1" bottom="1" header="0.5" footer="0.5"/>
      <pageSetup orientation="portrait" r:id="rId20"/>
      <headerFooter alignWithMargins="0"/>
    </customSheetView>
    <customSheetView guid="{996AFBE6-B482-42C1-8052-EFE8998821C2}" state="hidden" topLeftCell="A2">
      <selection activeCell="C2" sqref="C2"/>
      <pageMargins left="0.75" right="0.75" top="1" bottom="1" header="0.5" footer="0.5"/>
      <pageSetup orientation="portrait" r:id="rId21"/>
      <headerFooter alignWithMargins="0"/>
    </customSheetView>
    <customSheetView guid="{1D2CF4CA-9344-481B-8B12-F52C16DEC778}" state="hidden" topLeftCell="A2">
      <selection activeCell="C2" sqref="C2"/>
      <pageMargins left="0.75" right="0.75" top="1" bottom="1" header="0.5" footer="0.5"/>
      <pageSetup orientation="portrait" r:id="rId22"/>
      <headerFooter alignWithMargins="0"/>
    </customSheetView>
    <customSheetView guid="{6EDB169E-C95B-4CEA-BC35-F79C8BB37676}" state="hidden" topLeftCell="A2">
      <selection activeCell="C2" sqref="C2"/>
      <pageMargins left="0.75" right="0.75" top="1" bottom="1" header="0.5" footer="0.5"/>
      <pageSetup orientation="portrait" r:id="rId23"/>
      <headerFooter alignWithMargins="0"/>
    </customSheetView>
  </customSheetViews>
  <mergeCells count="1">
    <mergeCell ref="A1:B1"/>
  </mergeCells>
  <phoneticPr fontId="2" type="noConversion"/>
  <pageMargins left="0.75" right="0.75" top="1" bottom="1" header="0.5" footer="0.5"/>
  <pageSetup orientation="portrait" r:id="rId24"/>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
  <sheetViews>
    <sheetView workbookViewId="0">
      <selection activeCell="F20" sqref="F20"/>
    </sheetView>
  </sheetViews>
  <sheetFormatPr defaultRowHeight="16.5"/>
  <sheetData/>
  <customSheetViews>
    <customSheetView guid="{7855EE2F-5E05-4A54-97D5-BE84B8A7F702}" state="hidden">
      <selection activeCell="F20" sqref="F20"/>
      <pageMargins left="0.7" right="0.7" top="0.75" bottom="0.75" header="0.3" footer="0.3"/>
    </customSheetView>
    <customSheetView guid="{2C4949DA-662F-4402-8769-A79A8D004FB5}" state="hidden">
      <selection activeCell="F20" sqref="F20"/>
      <pageMargins left="0.7" right="0.7" top="0.75" bottom="0.75" header="0.3" footer="0.3"/>
    </customSheetView>
    <customSheetView guid="{4273C87F-59CE-4405-8BD5-EC48AA33CD63}" state="hidden">
      <selection activeCell="F20" sqref="F20"/>
      <pageMargins left="0.7" right="0.7" top="0.75" bottom="0.75" header="0.3" footer="0.3"/>
    </customSheetView>
    <customSheetView guid="{E89B9381-5C61-438B-9BA5-C37A44A00BC3}"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1D2CF4CA-9344-481B-8B12-F52C16DEC778}" state="hidden">
      <selection activeCell="F20" sqref="F20"/>
      <pageMargins left="0.7" right="0.7" top="0.75" bottom="0.75" header="0.3" footer="0.3"/>
    </customSheetView>
    <customSheetView guid="{6EDB169E-C95B-4CEA-BC35-F79C8BB37676}" state="hidden">
      <selection activeCell="F20" sqref="F20"/>
      <pageMargins left="0.7" right="0.7" top="0.75" bottom="0.75" header="0.3" footer="0.3"/>
    </customSheetView>
  </customSheetViews>
  <phoneticPr fontId="2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
  <sheetViews>
    <sheetView workbookViewId="0"/>
  </sheetViews>
  <sheetFormatPr defaultRowHeight="16.5"/>
  <sheetData/>
  <customSheetViews>
    <customSheetView guid="{7855EE2F-5E05-4A54-97D5-BE84B8A7F702}" state="hidden">
      <pageMargins left="0.7" right="0.7" top="0.75" bottom="0.75" header="0.3" footer="0.3"/>
    </customSheetView>
    <customSheetView guid="{2C4949DA-662F-4402-8769-A79A8D004FB5}" state="hidden">
      <pageMargins left="0.7" right="0.7" top="0.75" bottom="0.75" header="0.3" footer="0.3"/>
    </customSheetView>
    <customSheetView guid="{4273C87F-59CE-4405-8BD5-EC48AA33CD63}" state="hidden">
      <pageMargins left="0.7" right="0.7" top="0.75" bottom="0.75" header="0.3" footer="0.3"/>
    </customSheetView>
    <customSheetView guid="{E89B9381-5C61-438B-9BA5-C37A44A00BC3}" state="hidden">
      <pageMargins left="0.7" right="0.7" top="0.75" bottom="0.75" header="0.3" footer="0.3"/>
    </customSheetView>
    <customSheetView guid="{B95AE71C-5BDA-4E26-8FE3-DB001AA67062}" state="hidden">
      <pageMargins left="0.7" right="0.7" top="0.75" bottom="0.75" header="0.3" footer="0.3"/>
    </customSheetView>
    <customSheetView guid="{2CE5BBB8-7D2C-4EA1-98DE-92BEDF0C8A97}" state="hidden">
      <pageMargins left="0.7" right="0.7" top="0.75" bottom="0.75" header="0.3" footer="0.3"/>
    </customSheetView>
    <customSheetView guid="{75ADC1CB-B2FC-4413-A994-9BBA99DCA57A}" state="hidden">
      <pageMargins left="0.7" right="0.7" top="0.75" bottom="0.75" header="0.3" footer="0.3"/>
    </customSheetView>
    <customSheetView guid="{38BADFEC-005D-4348-A1C4-C10C151F5DFC}" state="hidden">
      <pageMargins left="0.7" right="0.7" top="0.75" bottom="0.75" header="0.3" footer="0.3"/>
    </customSheetView>
    <customSheetView guid="{693AE0F1-9847-4E6A-B08E-BAB67D33B621}" state="hidden">
      <pageMargins left="0.7" right="0.7" top="0.75" bottom="0.75" header="0.3" footer="0.3"/>
    </customSheetView>
    <customSheetView guid="{DECF7153-B692-414F-BA42-AEEFA09CA6EC}" state="hidden">
      <pageMargins left="0.7" right="0.7" top="0.75" bottom="0.75" header="0.3" footer="0.3"/>
    </customSheetView>
    <customSheetView guid="{89820FCD-8AFD-42C4-B05F-5701FCC12354}" state="hidden">
      <pageMargins left="0.7" right="0.7" top="0.75" bottom="0.75" header="0.3" footer="0.3"/>
    </customSheetView>
    <customSheetView guid="{B7DA3930-F502-4F10-B6E9-DF93489BC550}" state="hidden">
      <pageMargins left="0.7" right="0.7" top="0.75" bottom="0.75" header="0.3" footer="0.3"/>
    </customSheetView>
    <customSheetView guid="{85C5F000-3F2E-4A34-B83F-6CE80CF74968}" state="hidden">
      <pageMargins left="0.7" right="0.7" top="0.75" bottom="0.75" header="0.3" footer="0.3"/>
    </customSheetView>
    <customSheetView guid="{996AFBE6-B482-42C1-8052-EFE8998821C2}" state="hidden">
      <pageMargins left="0.7" right="0.7" top="0.75" bottom="0.75" header="0.3" footer="0.3"/>
    </customSheetView>
    <customSheetView guid="{1D2CF4CA-9344-481B-8B12-F52C16DEC778}" state="hidden">
      <pageMargins left="0.7" right="0.7" top="0.75" bottom="0.75" header="0.3" footer="0.3"/>
    </customSheetView>
    <customSheetView guid="{6EDB169E-C95B-4CEA-BC35-F79C8BB37676}" state="hidden">
      <pageMargins left="0.7" right="0.7" top="0.75" bottom="0.75" header="0.3" footer="0.3"/>
    </customSheetView>
  </customSheetViews>
  <phoneticPr fontId="26"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0"/>
  <dimension ref="A1"/>
  <sheetViews>
    <sheetView workbookViewId="0">
      <selection activeCell="H12" sqref="H12"/>
    </sheetView>
  </sheetViews>
  <sheetFormatPr defaultRowHeight="16.5"/>
  <sheetData/>
  <customSheetViews>
    <customSheetView guid="{7855EE2F-5E05-4A54-97D5-BE84B8A7F702}" state="hidden">
      <selection activeCell="H12" sqref="H12"/>
      <pageMargins left="0.7" right="0.7" top="0.75" bottom="0.75" header="0.3" footer="0.3"/>
    </customSheetView>
    <customSheetView guid="{2C4949DA-662F-4402-8769-A79A8D004FB5}" state="hidden">
      <selection activeCell="H12" sqref="H12"/>
      <pageMargins left="0.7" right="0.7" top="0.75" bottom="0.75" header="0.3" footer="0.3"/>
    </customSheetView>
    <customSheetView guid="{4273C87F-59CE-4405-8BD5-EC48AA33CD63}" state="hidden">
      <selection activeCell="H12" sqref="H12"/>
      <pageMargins left="0.7" right="0.7" top="0.75" bottom="0.75" header="0.3" footer="0.3"/>
    </customSheetView>
    <customSheetView guid="{E89B9381-5C61-438B-9BA5-C37A44A00BC3}"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75ADC1CB-B2FC-4413-A994-9BBA99DCA57A}" state="hidden">
      <selection activeCell="H12" sqref="H12"/>
      <pageMargins left="0.7" right="0.7" top="0.75" bottom="0.75" header="0.3" footer="0.3"/>
    </customSheetView>
    <customSheetView guid="{DECF7153-B692-414F-BA42-AEEFA09CA6EC}">
      <pageMargins left="0.7" right="0.7" top="0.75" bottom="0.75" header="0.3" footer="0.3"/>
    </customSheetView>
    <customSheetView guid="{89820FCD-8AFD-42C4-B05F-5701FCC12354}"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1D2CF4CA-9344-481B-8B12-F52C16DEC778}" state="hidden">
      <selection activeCell="H12" sqref="H12"/>
      <pageMargins left="0.7" right="0.7" top="0.75" bottom="0.75" header="0.3" footer="0.3"/>
    </customSheetView>
    <customSheetView guid="{6EDB169E-C95B-4CEA-BC35-F79C8BB37676}" state="hidden">
      <selection activeCell="H12" sqref="H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Basic</vt:lpstr>
      <vt:lpstr>Cover</vt:lpstr>
      <vt:lpstr>Instructions</vt:lpstr>
      <vt:lpstr>Names of Bidder</vt:lpstr>
      <vt:lpstr>my rough Sheet</vt:lpstr>
      <vt:lpstr>Sch-1</vt:lpstr>
      <vt:lpstr>GD</vt:lpstr>
      <vt:lpstr>Bid Form 2nd Envelope</vt:lpstr>
      <vt:lpstr>Q &amp; C</vt:lpstr>
      <vt:lpstr>T &amp; D</vt:lpstr>
      <vt:lpstr>N to W</vt:lpstr>
      <vt:lpstr>Sheet1</vt:lpstr>
      <vt:lpstr>Sheet2</vt:lpstr>
      <vt:lpstr>Sheet3</vt:lpstr>
      <vt:lpstr>'Bid Form 2nd Envelope'!Print_Area</vt:lpstr>
      <vt:lpstr>GD!Print_Area</vt:lpstr>
      <vt:lpstr>Instructions!Print_Area</vt:lpstr>
      <vt:lpstr>'Names of Bidder'!Print_Area</vt:lpstr>
      <vt:lpstr>'Q &amp; C'!Print_Area</vt:lpstr>
      <vt:lpstr>'Sch-1'!Print_Area</vt:lpstr>
      <vt:lpstr>'T &amp; D'!Print_Area</vt:lpstr>
      <vt:lpstr>'Sch-1'!Print_Titles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Manju Meena {मंजू मीना}</cp:lastModifiedBy>
  <cp:lastPrinted>2019-02-21T10:01:19Z</cp:lastPrinted>
  <dcterms:created xsi:type="dcterms:W3CDTF">2001-07-26T10:23:15Z</dcterms:created>
  <dcterms:modified xsi:type="dcterms:W3CDTF">2024-08-08T05:50:06Z</dcterms:modified>
</cp:coreProperties>
</file>